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promina1-my.sharepoint.com/personal/procelnik_promina_hr/Documents/Ana Maria/Akti općinskog vijeća/Saziv 2025. - 2029/7. sjednica/"/>
    </mc:Choice>
  </mc:AlternateContent>
  <xr:revisionPtr revIDLastSave="4" documentId="13_ncr:1_{B3A04E19-98D7-4011-9A94-8589E5ADA96D}" xr6:coauthVersionLast="47" xr6:coauthVersionMax="47" xr10:uidLastSave="{A8CA61E8-1FFA-42F2-9F67-39394AF31B13}"/>
  <bookViews>
    <workbookView xWindow="24240" yWindow="75" windowWidth="25890" windowHeight="21075" firstSheet="1" activeTab="5" xr2:uid="{00000000-000D-0000-FFFF-FFFF00000000}"/>
  </bookViews>
  <sheets>
    <sheet name="Sažetak" sheetId="4" r:id="rId1"/>
    <sheet name="Prihodi i rashodi ekonomska" sheetId="5" r:id="rId2"/>
    <sheet name="Prihodi i rashodi po izvorima" sheetId="10" r:id="rId3"/>
    <sheet name="Funkcijska klasifikacija" sheetId="6" r:id="rId4"/>
    <sheet name="Račun financiranja" sheetId="8" r:id="rId5"/>
    <sheet name="Posebni dio" sheetId="2" r:id="rId6"/>
  </sheets>
  <definedNames>
    <definedName name="_xlnm._FilterDatabase" localSheetId="3" hidden="1">'Funkcijska klasifikacija'!$A$6:$B$31</definedName>
    <definedName name="_xlnm._FilterDatabase" localSheetId="5" hidden="1">'Posebni dio'!$A$7:$E$323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0" l="1"/>
  <c r="G17" i="10" s="1"/>
  <c r="E16" i="10"/>
  <c r="G16" i="10" s="1"/>
  <c r="E15" i="10"/>
  <c r="G14" i="10"/>
  <c r="E14" i="10"/>
  <c r="G13" i="10"/>
  <c r="E13" i="10"/>
  <c r="G12" i="10"/>
  <c r="E12" i="10"/>
  <c r="F11" i="10"/>
  <c r="D11" i="10"/>
  <c r="C11" i="10"/>
  <c r="B11" i="10"/>
  <c r="G10" i="10"/>
  <c r="E10" i="10"/>
  <c r="E9" i="10"/>
  <c r="G9" i="10" s="1"/>
  <c r="G8" i="10"/>
  <c r="E8" i="10"/>
  <c r="E7" i="10"/>
  <c r="G7" i="10" s="1"/>
  <c r="G6" i="10"/>
  <c r="E6" i="10"/>
  <c r="F5" i="10"/>
  <c r="D5" i="10"/>
  <c r="C5" i="10"/>
  <c r="B5" i="10"/>
  <c r="H18" i="4"/>
  <c r="F11" i="6"/>
  <c r="F29" i="6"/>
  <c r="F25" i="6"/>
  <c r="F18" i="6"/>
  <c r="F16" i="6"/>
  <c r="G19" i="4"/>
  <c r="F165" i="5"/>
  <c r="H165" i="5" s="1"/>
  <c r="G205" i="5"/>
  <c r="G45" i="5"/>
  <c r="G39" i="5"/>
  <c r="G34" i="5"/>
  <c r="G27" i="5"/>
  <c r="G18" i="5"/>
  <c r="G9" i="5"/>
  <c r="G133" i="5"/>
  <c r="G102" i="5"/>
  <c r="H102" i="5" s="1"/>
  <c r="G53" i="5"/>
  <c r="H53" i="5" s="1"/>
  <c r="G57" i="5"/>
  <c r="H57" i="5" s="1"/>
  <c r="F99" i="5"/>
  <c r="H50" i="5"/>
  <c r="M77" i="2"/>
  <c r="M41" i="2"/>
  <c r="F6" i="6" l="1"/>
  <c r="E5" i="10"/>
  <c r="G5" i="10" s="1"/>
  <c r="E11" i="10"/>
  <c r="G11" i="10" s="1"/>
  <c r="G8" i="5"/>
  <c r="L292" i="2"/>
  <c r="L322" i="2"/>
  <c r="L321" i="2" s="1"/>
  <c r="L320" i="2" s="1"/>
  <c r="L319" i="2" s="1"/>
  <c r="L296" i="2"/>
  <c r="M296" i="2" s="1"/>
  <c r="L315" i="2"/>
  <c r="M315" i="2" s="1"/>
  <c r="L291" i="2" l="1"/>
  <c r="L290" i="2" l="1"/>
  <c r="L46" i="2"/>
  <c r="M46" i="2" s="1"/>
  <c r="L23" i="2"/>
  <c r="M23" i="2" s="1"/>
  <c r="L27" i="2"/>
  <c r="M27" i="2" s="1"/>
  <c r="L32" i="2"/>
  <c r="L69" i="2"/>
  <c r="L88" i="2"/>
  <c r="L98" i="2"/>
  <c r="L139" i="2"/>
  <c r="L149" i="2"/>
  <c r="L195" i="2"/>
  <c r="L194" i="2" s="1"/>
  <c r="L193" i="2" s="1"/>
  <c r="L192" i="2" s="1"/>
  <c r="L266" i="2"/>
  <c r="L278" i="2"/>
  <c r="L37" i="2"/>
  <c r="L93" i="2"/>
  <c r="L92" i="2" s="1"/>
  <c r="L91" i="2" s="1"/>
  <c r="L282" i="2"/>
  <c r="M282" i="2" s="1"/>
  <c r="L284" i="2"/>
  <c r="L252" i="2"/>
  <c r="L251" i="2" s="1"/>
  <c r="L250" i="2" s="1"/>
  <c r="L226" i="2"/>
  <c r="L225" i="2" s="1"/>
  <c r="L224" i="2" s="1"/>
  <c r="L231" i="2"/>
  <c r="L230" i="2" s="1"/>
  <c r="L229" i="2" s="1"/>
  <c r="L240" i="2"/>
  <c r="L237" i="2"/>
  <c r="L213" i="2"/>
  <c r="L212" i="2" s="1"/>
  <c r="L216" i="2"/>
  <c r="L215" i="2" s="1"/>
  <c r="L168" i="2"/>
  <c r="L167" i="2" s="1"/>
  <c r="L166" i="2" s="1"/>
  <c r="L172" i="2"/>
  <c r="L171" i="2" s="1"/>
  <c r="L170" i="2" s="1"/>
  <c r="L159" i="2"/>
  <c r="L125" i="2"/>
  <c r="L121" i="2"/>
  <c r="L110" i="2"/>
  <c r="L115" i="2"/>
  <c r="L106" i="2"/>
  <c r="L105" i="2" s="1"/>
  <c r="L104" i="2" s="1"/>
  <c r="L103" i="2" s="1"/>
  <c r="M103" i="2" s="1"/>
  <c r="L16" i="2"/>
  <c r="M16" i="2" s="1"/>
  <c r="L14" i="2"/>
  <c r="M14" i="2" s="1"/>
  <c r="G166" i="5"/>
  <c r="H166" i="5" s="1"/>
  <c r="G161" i="5"/>
  <c r="G132" i="5" s="1"/>
  <c r="D205" i="5"/>
  <c r="E205" i="5"/>
  <c r="G100" i="5"/>
  <c r="H100" i="5" s="1"/>
  <c r="G89" i="5"/>
  <c r="H89" i="5" s="1"/>
  <c r="G96" i="5"/>
  <c r="H96" i="5" s="1"/>
  <c r="G92" i="5"/>
  <c r="H92" i="5" s="1"/>
  <c r="G83" i="5"/>
  <c r="H83" i="5" s="1"/>
  <c r="G47" i="5"/>
  <c r="H47" i="5" s="1"/>
  <c r="D11" i="6"/>
  <c r="E15" i="6"/>
  <c r="E10" i="6"/>
  <c r="G10" i="6" s="1"/>
  <c r="E12" i="6"/>
  <c r="G12" i="6" s="1"/>
  <c r="E13" i="6"/>
  <c r="E14" i="6"/>
  <c r="G14" i="6" s="1"/>
  <c r="E17" i="6"/>
  <c r="G17" i="6" s="1"/>
  <c r="E19" i="6"/>
  <c r="G19" i="6" s="1"/>
  <c r="E20" i="6"/>
  <c r="G20" i="6" s="1"/>
  <c r="E21" i="6"/>
  <c r="G21" i="6" s="1"/>
  <c r="E22" i="6"/>
  <c r="G22" i="6" s="1"/>
  <c r="E24" i="6"/>
  <c r="E26" i="6"/>
  <c r="E30" i="6"/>
  <c r="E31" i="6"/>
  <c r="E32" i="6"/>
  <c r="E8" i="6"/>
  <c r="G8" i="6" s="1"/>
  <c r="D29" i="6"/>
  <c r="D27" i="6"/>
  <c r="E27" i="6" s="1"/>
  <c r="G27" i="6" s="1"/>
  <c r="D25" i="6"/>
  <c r="E25" i="6" s="1"/>
  <c r="G25" i="6" s="1"/>
  <c r="D23" i="6"/>
  <c r="E23" i="6" s="1"/>
  <c r="G23" i="6" s="1"/>
  <c r="D18" i="6"/>
  <c r="D9" i="6"/>
  <c r="D7" i="6"/>
  <c r="L228" i="2" l="1"/>
  <c r="L36" i="2"/>
  <c r="M37" i="2"/>
  <c r="L97" i="2"/>
  <c r="L114" i="2"/>
  <c r="L223" i="2"/>
  <c r="M224" i="2"/>
  <c r="L87" i="2"/>
  <c r="L109" i="2"/>
  <c r="L214" i="2"/>
  <c r="L249" i="2"/>
  <c r="M250" i="2"/>
  <c r="L265" i="2"/>
  <c r="L289" i="2"/>
  <c r="L120" i="2"/>
  <c r="L211" i="2"/>
  <c r="L124" i="2"/>
  <c r="L236" i="2"/>
  <c r="M236" i="2" s="1"/>
  <c r="M237" i="2"/>
  <c r="L148" i="2"/>
  <c r="L31" i="2"/>
  <c r="L158" i="2"/>
  <c r="L138" i="2"/>
  <c r="M139" i="2"/>
  <c r="L45" i="2"/>
  <c r="L277" i="2"/>
  <c r="L13" i="2"/>
  <c r="L12" i="2" s="1"/>
  <c r="L35" i="2"/>
  <c r="L22" i="2"/>
  <c r="L165" i="2"/>
  <c r="G99" i="5"/>
  <c r="H99" i="5" s="1"/>
  <c r="G52" i="5"/>
  <c r="H52" i="5" s="1"/>
  <c r="D6" i="6"/>
  <c r="E166" i="5"/>
  <c r="E165" i="5" s="1"/>
  <c r="C165" i="5"/>
  <c r="L44" i="2" l="1"/>
  <c r="L210" i="2"/>
  <c r="L11" i="2"/>
  <c r="L123" i="2"/>
  <c r="L264" i="2"/>
  <c r="L119" i="2"/>
  <c r="L157" i="2"/>
  <c r="L235" i="2"/>
  <c r="L276" i="2"/>
  <c r="L137" i="2"/>
  <c r="M138" i="2"/>
  <c r="L147" i="2"/>
  <c r="L248" i="2"/>
  <c r="M248" i="2" s="1"/>
  <c r="M249" i="2"/>
  <c r="L86" i="2"/>
  <c r="L113" i="2"/>
  <c r="L96" i="2"/>
  <c r="L30" i="2"/>
  <c r="L222" i="2"/>
  <c r="L288" i="2"/>
  <c r="L21" i="2"/>
  <c r="D132" i="5"/>
  <c r="F133" i="5"/>
  <c r="H133" i="5" s="1"/>
  <c r="F161" i="5"/>
  <c r="F163" i="5"/>
  <c r="E132" i="5"/>
  <c r="L20" i="2" l="1"/>
  <c r="L275" i="2"/>
  <c r="L234" i="2"/>
  <c r="L43" i="2"/>
  <c r="L286" i="2"/>
  <c r="L156" i="2"/>
  <c r="L85" i="2"/>
  <c r="M137" i="2"/>
  <c r="L136" i="2"/>
  <c r="L263" i="2"/>
  <c r="L95" i="2"/>
  <c r="L118" i="2"/>
  <c r="L209" i="2"/>
  <c r="L108" i="2"/>
  <c r="L10" i="2"/>
  <c r="F132" i="5"/>
  <c r="H132" i="5" s="1"/>
  <c r="E99" i="5"/>
  <c r="E52" i="5"/>
  <c r="E47" i="5"/>
  <c r="L84" i="2" l="1"/>
  <c r="L262" i="2"/>
  <c r="L117" i="2"/>
  <c r="L233" i="2"/>
  <c r="L9" i="2"/>
  <c r="L19" i="2"/>
  <c r="E18" i="5"/>
  <c r="E39" i="5"/>
  <c r="E43" i="5"/>
  <c r="E34" i="5"/>
  <c r="E27" i="5"/>
  <c r="E9" i="5"/>
  <c r="G46" i="2"/>
  <c r="G165" i="2"/>
  <c r="G84" i="2"/>
  <c r="G69" i="2"/>
  <c r="G22" i="2"/>
  <c r="G21" i="2" s="1"/>
  <c r="G13" i="2"/>
  <c r="G12" i="2" s="1"/>
  <c r="G11" i="2" s="1"/>
  <c r="G10" i="2" s="1"/>
  <c r="G9" i="2" s="1"/>
  <c r="G296" i="2"/>
  <c r="G292" i="2"/>
  <c r="G278" i="2"/>
  <c r="G277" i="2" s="1"/>
  <c r="G276" i="2" s="1"/>
  <c r="G275" i="2" s="1"/>
  <c r="G266" i="2"/>
  <c r="G265" i="2" s="1"/>
  <c r="G264" i="2" s="1"/>
  <c r="G263" i="2" s="1"/>
  <c r="H241" i="2"/>
  <c r="H240" i="2" s="1"/>
  <c r="M240" i="2" s="1"/>
  <c r="G237" i="2"/>
  <c r="G240" i="2"/>
  <c r="G222" i="2"/>
  <c r="G209" i="2"/>
  <c r="H214" i="2"/>
  <c r="M214" i="2" s="1"/>
  <c r="H215" i="2"/>
  <c r="M215" i="2" s="1"/>
  <c r="H216" i="2"/>
  <c r="H210" i="2"/>
  <c r="M210" i="2" s="1"/>
  <c r="H211" i="2"/>
  <c r="M211" i="2" s="1"/>
  <c r="H212" i="2"/>
  <c r="M212" i="2" s="1"/>
  <c r="H218" i="2"/>
  <c r="H219" i="2"/>
  <c r="H220" i="2"/>
  <c r="H170" i="2"/>
  <c r="M170" i="2" s="1"/>
  <c r="H171" i="2"/>
  <c r="H172" i="2"/>
  <c r="G149" i="2"/>
  <c r="G148" i="2" s="1"/>
  <c r="G147" i="2" s="1"/>
  <c r="G139" i="2"/>
  <c r="G138" i="2" s="1"/>
  <c r="G137" i="2" s="1"/>
  <c r="H76" i="2"/>
  <c r="G77" i="2"/>
  <c r="G76" i="2" s="1"/>
  <c r="G75" i="2" s="1"/>
  <c r="E77" i="2"/>
  <c r="G93" i="2"/>
  <c r="G92" i="2" s="1"/>
  <c r="G91" i="2" s="1"/>
  <c r="H75" i="2" l="1"/>
  <c r="M75" i="2" s="1"/>
  <c r="M76" i="2"/>
  <c r="L18" i="2"/>
  <c r="G291" i="2"/>
  <c r="G290" i="2" s="1"/>
  <c r="G289" i="2" s="1"/>
  <c r="G288" i="2" s="1"/>
  <c r="G286" i="2" s="1"/>
  <c r="G136" i="2"/>
  <c r="G117" i="2" s="1"/>
  <c r="G45" i="2"/>
  <c r="G43" i="2"/>
  <c r="G262" i="2"/>
  <c r="E8" i="5"/>
  <c r="G236" i="2"/>
  <c r="G235" i="2" s="1"/>
  <c r="G234" i="2" s="1"/>
  <c r="G233" i="2" s="1"/>
  <c r="H235" i="2"/>
  <c r="M235" i="2" s="1"/>
  <c r="E76" i="2"/>
  <c r="G37" i="2"/>
  <c r="G41" i="2"/>
  <c r="L8" i="2" l="1"/>
  <c r="G36" i="2"/>
  <c r="G35" i="2" s="1"/>
  <c r="G20" i="2" s="1"/>
  <c r="G19" i="2" s="1"/>
  <c r="E75" i="2"/>
  <c r="C11" i="6"/>
  <c r="C18" i="6"/>
  <c r="F121" i="5"/>
  <c r="D120" i="5"/>
  <c r="C120" i="5"/>
  <c r="F48" i="5"/>
  <c r="H48" i="5" s="1"/>
  <c r="D166" i="5"/>
  <c r="D19" i="4"/>
  <c r="D52" i="5"/>
  <c r="F93" i="2"/>
  <c r="F92" i="2" s="1"/>
  <c r="F91" i="2" s="1"/>
  <c r="F19" i="2" s="1"/>
  <c r="E93" i="2"/>
  <c r="E82" i="2"/>
  <c r="E81" i="2" s="1"/>
  <c r="E88" i="2"/>
  <c r="H88" i="2" s="1"/>
  <c r="M88" i="2" s="1"/>
  <c r="E98" i="2"/>
  <c r="E97" i="2" s="1"/>
  <c r="E96" i="2" s="1"/>
  <c r="E95" i="2" s="1"/>
  <c r="E106" i="2"/>
  <c r="E105" i="2" s="1"/>
  <c r="E104" i="2" s="1"/>
  <c r="E103" i="2" s="1"/>
  <c r="E111" i="2"/>
  <c r="E110" i="2" s="1"/>
  <c r="E109" i="2" s="1"/>
  <c r="E115" i="2"/>
  <c r="H115" i="2" s="1"/>
  <c r="M115" i="2" s="1"/>
  <c r="F209" i="2"/>
  <c r="H209" i="2" s="1"/>
  <c r="M209" i="2" s="1"/>
  <c r="H204" i="2"/>
  <c r="H205" i="2"/>
  <c r="H206" i="2"/>
  <c r="H207" i="2"/>
  <c r="D99" i="5"/>
  <c r="D8" i="5"/>
  <c r="F22" i="4"/>
  <c r="F23" i="4"/>
  <c r="F24" i="4"/>
  <c r="F27" i="4"/>
  <c r="F28" i="4"/>
  <c r="F29" i="4"/>
  <c r="F30" i="4"/>
  <c r="C132" i="5"/>
  <c r="F120" i="5" l="1"/>
  <c r="C6" i="6"/>
  <c r="G18" i="2"/>
  <c r="H22" i="2"/>
  <c r="D165" i="5"/>
  <c r="E92" i="2"/>
  <c r="E91" i="2" s="1"/>
  <c r="H91" i="2" s="1"/>
  <c r="H82" i="2"/>
  <c r="F286" i="2"/>
  <c r="H97" i="2"/>
  <c r="M97" i="2" s="1"/>
  <c r="E80" i="2"/>
  <c r="E79" i="2" s="1"/>
  <c r="H79" i="2" s="1"/>
  <c r="H81" i="2"/>
  <c r="H111" i="2"/>
  <c r="M111" i="2" s="1"/>
  <c r="H98" i="2"/>
  <c r="M98" i="2" s="1"/>
  <c r="E114" i="2"/>
  <c r="E113" i="2" s="1"/>
  <c r="E108" i="2" s="1"/>
  <c r="E87" i="2"/>
  <c r="E86" i="2" s="1"/>
  <c r="E85" i="2" s="1"/>
  <c r="F117" i="2"/>
  <c r="F18" i="2" s="1"/>
  <c r="H95" i="2"/>
  <c r="M95" i="2" s="1"/>
  <c r="H96" i="2"/>
  <c r="M96" i="2" s="1"/>
  <c r="H110" i="2"/>
  <c r="M110" i="2" s="1"/>
  <c r="B18" i="6"/>
  <c r="E18" i="6" s="1"/>
  <c r="G18" i="6" s="1"/>
  <c r="B11" i="6"/>
  <c r="E11" i="6" s="1"/>
  <c r="G11" i="6" s="1"/>
  <c r="B7" i="6"/>
  <c r="E7" i="6" s="1"/>
  <c r="G7" i="6" s="1"/>
  <c r="B29" i="6"/>
  <c r="E29" i="6" s="1"/>
  <c r="G29" i="6" s="1"/>
  <c r="B9" i="6"/>
  <c r="E9" i="6" s="1"/>
  <c r="G9" i="6" s="1"/>
  <c r="B16" i="6"/>
  <c r="E16" i="6" s="1"/>
  <c r="G16" i="6" s="1"/>
  <c r="H21" i="2" l="1"/>
  <c r="M21" i="2" s="1"/>
  <c r="M22" i="2"/>
  <c r="G8" i="2"/>
  <c r="H113" i="2"/>
  <c r="M113" i="2" s="1"/>
  <c r="E84" i="2"/>
  <c r="H84" i="2" s="1"/>
  <c r="M84" i="2" s="1"/>
  <c r="H80" i="2"/>
  <c r="F8" i="2"/>
  <c r="H114" i="2"/>
  <c r="M114" i="2" s="1"/>
  <c r="H87" i="2"/>
  <c r="M87" i="2" s="1"/>
  <c r="H108" i="2"/>
  <c r="M108" i="2" s="1"/>
  <c r="H109" i="2"/>
  <c r="M109" i="2" s="1"/>
  <c r="H86" i="2"/>
  <c r="M86" i="2" s="1"/>
  <c r="B6" i="6"/>
  <c r="E6" i="6" s="1"/>
  <c r="G6" i="6" s="1"/>
  <c r="E292" i="2"/>
  <c r="H292" i="2" s="1"/>
  <c r="M292" i="2" s="1"/>
  <c r="H85" i="2" l="1"/>
  <c r="M85" i="2" s="1"/>
  <c r="C43" i="5"/>
  <c r="E190" i="2" l="1"/>
  <c r="E186" i="2"/>
  <c r="E322" i="2"/>
  <c r="C50" i="5"/>
  <c r="C39" i="5"/>
  <c r="F39" i="5" s="1"/>
  <c r="H39" i="5" s="1"/>
  <c r="C34" i="5"/>
  <c r="F34" i="5" s="1"/>
  <c r="H34" i="5" s="1"/>
  <c r="C27" i="5"/>
  <c r="F27" i="5" s="1"/>
  <c r="H27" i="5" s="1"/>
  <c r="C18" i="5"/>
  <c r="F18" i="5" s="1"/>
  <c r="H18" i="5" s="1"/>
  <c r="C9" i="5"/>
  <c r="F9" i="5" s="1"/>
  <c r="H9" i="5" s="1"/>
  <c r="C47" i="5" l="1"/>
  <c r="E189" i="2"/>
  <c r="H190" i="2"/>
  <c r="E185" i="2"/>
  <c r="H185" i="2" s="1"/>
  <c r="H186" i="2"/>
  <c r="C8" i="5"/>
  <c r="F8" i="5" s="1"/>
  <c r="H8" i="5" s="1"/>
  <c r="E321" i="2"/>
  <c r="C108" i="5"/>
  <c r="F108" i="5" s="1"/>
  <c r="E134" i="2"/>
  <c r="E130" i="2"/>
  <c r="C16" i="4" l="1"/>
  <c r="F16" i="4" s="1"/>
  <c r="H16" i="4" s="1"/>
  <c r="E129" i="2"/>
  <c r="H130" i="2"/>
  <c r="E133" i="2"/>
  <c r="H134" i="2"/>
  <c r="E188" i="2"/>
  <c r="H188" i="2" s="1"/>
  <c r="H189" i="2"/>
  <c r="E320" i="2"/>
  <c r="C15" i="4"/>
  <c r="F15" i="4" s="1"/>
  <c r="H15" i="4" s="1"/>
  <c r="E278" i="2"/>
  <c r="H278" i="2" s="1"/>
  <c r="M278" i="2" s="1"/>
  <c r="E121" i="2"/>
  <c r="E32" i="2"/>
  <c r="E37" i="2"/>
  <c r="E317" i="2"/>
  <c r="H317" i="2" s="1"/>
  <c r="E315" i="2"/>
  <c r="E284" i="2"/>
  <c r="H284" i="2" s="1"/>
  <c r="M284" i="2" s="1"/>
  <c r="E282" i="2"/>
  <c r="E266" i="2"/>
  <c r="H266" i="2" s="1"/>
  <c r="M266" i="2" s="1"/>
  <c r="E260" i="2"/>
  <c r="E252" i="2"/>
  <c r="H252" i="2" s="1"/>
  <c r="E246" i="2"/>
  <c r="E240" i="2"/>
  <c r="E237" i="2"/>
  <c r="E231" i="2"/>
  <c r="E226" i="2"/>
  <c r="E202" i="2"/>
  <c r="E195" i="2"/>
  <c r="E184" i="2"/>
  <c r="E181" i="2"/>
  <c r="E177" i="2"/>
  <c r="E168" i="2"/>
  <c r="H168" i="2" s="1"/>
  <c r="E163" i="2"/>
  <c r="E159" i="2"/>
  <c r="E149" i="2"/>
  <c r="H149" i="2" s="1"/>
  <c r="M149" i="2" s="1"/>
  <c r="E139" i="2"/>
  <c r="E125" i="2"/>
  <c r="E73" i="2"/>
  <c r="H73" i="2" s="1"/>
  <c r="M73" i="2" s="1"/>
  <c r="E69" i="2"/>
  <c r="H69" i="2" s="1"/>
  <c r="M69" i="2" s="1"/>
  <c r="E46" i="2"/>
  <c r="E41" i="2"/>
  <c r="H36" i="2" s="1"/>
  <c r="E27" i="2"/>
  <c r="E23" i="2"/>
  <c r="E16" i="2"/>
  <c r="E14" i="2"/>
  <c r="H13" i="2" s="1"/>
  <c r="H12" i="2" s="1"/>
  <c r="H291" i="2" l="1"/>
  <c r="M291" i="2" s="1"/>
  <c r="M317" i="2"/>
  <c r="H35" i="2"/>
  <c r="M35" i="2" s="1"/>
  <c r="M36" i="2"/>
  <c r="H11" i="2"/>
  <c r="M12" i="2"/>
  <c r="H277" i="2"/>
  <c r="H45" i="2"/>
  <c r="H32" i="2"/>
  <c r="E31" i="2"/>
  <c r="H121" i="2"/>
  <c r="M121" i="2" s="1"/>
  <c r="E120" i="2"/>
  <c r="E119" i="2" s="1"/>
  <c r="E148" i="2"/>
  <c r="H148" i="2" s="1"/>
  <c r="M148" i="2" s="1"/>
  <c r="E176" i="2"/>
  <c r="H177" i="2"/>
  <c r="E230" i="2"/>
  <c r="H231" i="2"/>
  <c r="E128" i="2"/>
  <c r="H129" i="2"/>
  <c r="E180" i="2"/>
  <c r="H181" i="2"/>
  <c r="E158" i="2"/>
  <c r="H159" i="2"/>
  <c r="M159" i="2" s="1"/>
  <c r="E183" i="2"/>
  <c r="H183" i="2" s="1"/>
  <c r="H184" i="2"/>
  <c r="E319" i="2"/>
  <c r="E162" i="2"/>
  <c r="H163" i="2"/>
  <c r="E194" i="2"/>
  <c r="H195" i="2"/>
  <c r="E245" i="2"/>
  <c r="H246" i="2"/>
  <c r="E124" i="2"/>
  <c r="H125" i="2"/>
  <c r="M125" i="2" s="1"/>
  <c r="E167" i="2"/>
  <c r="H167" i="2" s="1"/>
  <c r="E201" i="2"/>
  <c r="H202" i="2"/>
  <c r="E251" i="2"/>
  <c r="E132" i="2"/>
  <c r="H132" i="2" s="1"/>
  <c r="H133" i="2"/>
  <c r="E138" i="2"/>
  <c r="E225" i="2"/>
  <c r="E259" i="2"/>
  <c r="H260" i="2"/>
  <c r="C68" i="5"/>
  <c r="C77" i="5"/>
  <c r="C54" i="5"/>
  <c r="E291" i="2"/>
  <c r="C100" i="5"/>
  <c r="E265" i="2"/>
  <c r="H265" i="2" s="1"/>
  <c r="M265" i="2" s="1"/>
  <c r="C71" i="5"/>
  <c r="C70" i="5"/>
  <c r="C69" i="5"/>
  <c r="E276" i="2"/>
  <c r="E277" i="2"/>
  <c r="E22" i="2"/>
  <c r="E36" i="2"/>
  <c r="E236" i="2"/>
  <c r="E45" i="2"/>
  <c r="E13" i="2"/>
  <c r="H10" i="2" l="1"/>
  <c r="M10" i="2" s="1"/>
  <c r="M11" i="2"/>
  <c r="H31" i="2"/>
  <c r="M32" i="2"/>
  <c r="H44" i="2"/>
  <c r="M45" i="2"/>
  <c r="H276" i="2"/>
  <c r="M277" i="2"/>
  <c r="C52" i="5"/>
  <c r="E200" i="2"/>
  <c r="H201" i="2"/>
  <c r="E244" i="2"/>
  <c r="H245" i="2"/>
  <c r="E157" i="2"/>
  <c r="H158" i="2"/>
  <c r="M158" i="2" s="1"/>
  <c r="E229" i="2"/>
  <c r="H230" i="2"/>
  <c r="M229" i="2" s="1"/>
  <c r="E12" i="2"/>
  <c r="E264" i="2"/>
  <c r="H264" i="2" s="1"/>
  <c r="M264" i="2" s="1"/>
  <c r="E35" i="2"/>
  <c r="E30" i="2"/>
  <c r="E21" i="2"/>
  <c r="E290" i="2"/>
  <c r="H290" i="2" s="1"/>
  <c r="E44" i="2"/>
  <c r="E275" i="2"/>
  <c r="E258" i="2"/>
  <c r="H259" i="2"/>
  <c r="E137" i="2"/>
  <c r="E166" i="2"/>
  <c r="H166" i="2" s="1"/>
  <c r="E193" i="2"/>
  <c r="H194" i="2"/>
  <c r="E175" i="2"/>
  <c r="H176" i="2"/>
  <c r="E235" i="2"/>
  <c r="H120" i="2"/>
  <c r="M120" i="2" s="1"/>
  <c r="E224" i="2"/>
  <c r="E250" i="2"/>
  <c r="E123" i="2"/>
  <c r="H123" i="2" s="1"/>
  <c r="M123" i="2" s="1"/>
  <c r="H124" i="2"/>
  <c r="M124" i="2" s="1"/>
  <c r="E161" i="2"/>
  <c r="H161" i="2" s="1"/>
  <c r="H162" i="2"/>
  <c r="E179" i="2"/>
  <c r="H179" i="2" s="1"/>
  <c r="H180" i="2"/>
  <c r="H128" i="2"/>
  <c r="E127" i="2"/>
  <c r="H127" i="2" s="1"/>
  <c r="M127" i="2" s="1"/>
  <c r="E147" i="2"/>
  <c r="H147" i="2" s="1"/>
  <c r="M147" i="2" s="1"/>
  <c r="H289" i="2" l="1"/>
  <c r="M290" i="2"/>
  <c r="H43" i="2"/>
  <c r="M43" i="2" s="1"/>
  <c r="M44" i="2"/>
  <c r="H165" i="2"/>
  <c r="M165" i="2" s="1"/>
  <c r="M166" i="2"/>
  <c r="H30" i="2"/>
  <c r="M31" i="2"/>
  <c r="H275" i="2"/>
  <c r="M275" i="2" s="1"/>
  <c r="M276" i="2"/>
  <c r="E118" i="2"/>
  <c r="E263" i="2"/>
  <c r="H263" i="2" s="1"/>
  <c r="M263" i="2" s="1"/>
  <c r="E20" i="2"/>
  <c r="E249" i="2"/>
  <c r="H175" i="2"/>
  <c r="E174" i="2"/>
  <c r="H174" i="2" s="1"/>
  <c r="M174" i="2" s="1"/>
  <c r="E136" i="2"/>
  <c r="H136" i="2" s="1"/>
  <c r="M136" i="2" s="1"/>
  <c r="E228" i="2"/>
  <c r="H228" i="2" s="1"/>
  <c r="M228" i="2" s="1"/>
  <c r="H229" i="2"/>
  <c r="E234" i="2"/>
  <c r="H157" i="2"/>
  <c r="M157" i="2" s="1"/>
  <c r="E156" i="2"/>
  <c r="H156" i="2" s="1"/>
  <c r="M156" i="2" s="1"/>
  <c r="E223" i="2"/>
  <c r="H223" i="2" s="1"/>
  <c r="M223" i="2" s="1"/>
  <c r="E192" i="2"/>
  <c r="H192" i="2" s="1"/>
  <c r="M192" i="2" s="1"/>
  <c r="H193" i="2"/>
  <c r="E43" i="2"/>
  <c r="E243" i="2"/>
  <c r="H244" i="2"/>
  <c r="E11" i="2"/>
  <c r="H119" i="2"/>
  <c r="M119" i="2" s="1"/>
  <c r="E165" i="2"/>
  <c r="E257" i="2"/>
  <c r="H258" i="2"/>
  <c r="E289" i="2"/>
  <c r="E199" i="2"/>
  <c r="H199" i="2" s="1"/>
  <c r="H200" i="2"/>
  <c r="C17" i="4"/>
  <c r="F17" i="4" s="1"/>
  <c r="H17" i="4" s="1"/>
  <c r="H20" i="2" l="1"/>
  <c r="M30" i="2"/>
  <c r="H288" i="2"/>
  <c r="M289" i="2"/>
  <c r="H222" i="2"/>
  <c r="M222" i="2" s="1"/>
  <c r="E262" i="2"/>
  <c r="H262" i="2" s="1"/>
  <c r="M262" i="2" s="1"/>
  <c r="E117" i="2"/>
  <c r="H118" i="2"/>
  <c r="E19" i="2"/>
  <c r="E288" i="2"/>
  <c r="E242" i="2"/>
  <c r="H242" i="2" s="1"/>
  <c r="H243" i="2"/>
  <c r="E222" i="2"/>
  <c r="E256" i="2"/>
  <c r="H256" i="2" s="1"/>
  <c r="H257" i="2"/>
  <c r="E10" i="2"/>
  <c r="E233" i="2"/>
  <c r="H233" i="2" s="1"/>
  <c r="E248" i="2"/>
  <c r="C102" i="5"/>
  <c r="H234" i="2" l="1"/>
  <c r="M234" i="2" s="1"/>
  <c r="M233" i="2"/>
  <c r="H286" i="2"/>
  <c r="M286" i="2" s="1"/>
  <c r="M288" i="2"/>
  <c r="H117" i="2"/>
  <c r="M117" i="2" s="1"/>
  <c r="M118" i="2"/>
  <c r="H19" i="2"/>
  <c r="M20" i="2"/>
  <c r="E286" i="2"/>
  <c r="C99" i="5"/>
  <c r="E18" i="2"/>
  <c r="E9" i="2"/>
  <c r="H9" i="2" s="1"/>
  <c r="M9" i="2" l="1"/>
  <c r="H18" i="2"/>
  <c r="M18" i="2" s="1"/>
  <c r="M19" i="2"/>
  <c r="B28" i="6"/>
  <c r="C18" i="4"/>
  <c r="E8" i="2"/>
  <c r="H8" i="2" l="1"/>
  <c r="M8" i="2" s="1"/>
  <c r="C19" i="4"/>
</calcChain>
</file>

<file path=xl/sharedStrings.xml><?xml version="1.0" encoding="utf-8"?>
<sst xmlns="http://schemas.openxmlformats.org/spreadsheetml/2006/main" count="886" uniqueCount="427">
  <si>
    <t>32 Materijalni rashodi</t>
  </si>
  <si>
    <t xml:space="preserve">32 Materijalni rashodi                                                                                 </t>
  </si>
  <si>
    <t xml:space="preserve">31 Rashodi za zaposlene                                                                             </t>
  </si>
  <si>
    <t xml:space="preserve">3 Rashodi poslovanja                                                                                  </t>
  </si>
  <si>
    <t>Izvor 8.1. Primici od financijske imovine i zaduživanja</t>
  </si>
  <si>
    <t>P4</t>
  </si>
  <si>
    <t xml:space="preserve">38 Ostali rashodi                                                                                      </t>
  </si>
  <si>
    <t>34 Financijski rashodi</t>
  </si>
  <si>
    <t xml:space="preserve">42 Rashodi za nabavu proizvedene dugotrajne imovine                                                    </t>
  </si>
  <si>
    <t xml:space="preserve">4 Rashodi za nabavu nefinancijske imovine                                                                               </t>
  </si>
  <si>
    <t>Izvor 1. Opći prihodi i primici</t>
  </si>
  <si>
    <t>Aktivnost A000001 Rad Općinskog vijeća i Načelnika</t>
  </si>
  <si>
    <t>P3</t>
  </si>
  <si>
    <t>Program 0010 ZAJEDNIČKI IZDACI PREDSTAVNIČKOG TIJELA, NAČELNIKA JUO</t>
  </si>
  <si>
    <t>P2</t>
  </si>
  <si>
    <t>Glava 00101 OPĆINSKO VIJEĆE, NAČELNIK, JUO</t>
  </si>
  <si>
    <t>P1</t>
  </si>
  <si>
    <t>Glava 1003 Proračunski korisnik - Dječji vrtić</t>
  </si>
  <si>
    <t xml:space="preserve">37 Naknade građanima i kućanstvima na temelju osiguranja i druge naknade                               </t>
  </si>
  <si>
    <t xml:space="preserve">31 Rashodi za zaposlene                                                                                </t>
  </si>
  <si>
    <t>Izvor 5.0. Pomoći temeljem prijenosa EU sredstava</t>
  </si>
  <si>
    <t>Aktivnost A100506 Zaželi - program zapošljavanja žena</t>
  </si>
  <si>
    <t xml:space="preserve">37 Naknade građanima i kućanstvima                                                        </t>
  </si>
  <si>
    <t>Izvor 1.1. Opći prihodi i primici</t>
  </si>
  <si>
    <t>Aktivnost A100408 Održavanje objekata u vlasništvu</t>
  </si>
  <si>
    <t xml:space="preserve">Aktivnost A100006 Socijalna zaštita stanovništva </t>
  </si>
  <si>
    <t>Program 1004 OBNOVA I UREĐENJE OBJEKATA U OPĆINI</t>
  </si>
  <si>
    <t>Program 103 Socijalna zaštita</t>
  </si>
  <si>
    <t xml:space="preserve">38 Ostali rashodi                                                                </t>
  </si>
  <si>
    <t xml:space="preserve">38 Donacije                                                          </t>
  </si>
  <si>
    <t xml:space="preserve">36 Tekuće pomoći                                                                            </t>
  </si>
  <si>
    <t>Izvor 1.2. Višak prihoda</t>
  </si>
  <si>
    <t>Kapitalni projekt K100302 Izgradnja vrtića</t>
  </si>
  <si>
    <t>Aktivnost A100301 Financiranje programa predškolskog odgoja</t>
  </si>
  <si>
    <t>Program 1003 PREDŠKOLSKI ODGOJ</t>
  </si>
  <si>
    <t>Aktivnost A100201 Javna rasvjeta</t>
  </si>
  <si>
    <t>Program 1002 KOMUNALNA INFRASTRUKTURA</t>
  </si>
  <si>
    <t xml:space="preserve">4 Rashodi za nabavu nefinancijske imovine                                                             </t>
  </si>
  <si>
    <t>Tekući projekt T100211 Zaštita okoliša</t>
  </si>
  <si>
    <t>Kapitalni projekt K100213 Uređenje groblja</t>
  </si>
  <si>
    <t>Kapitalni projekt K100212 Izgradnja i uređenje nogostupa u Gradcu</t>
  </si>
  <si>
    <t>Izvor 5.2. Kapitalne  pomoći</t>
  </si>
  <si>
    <t>Kapitalni projekt K100210 Nabavka komunalne opreme</t>
  </si>
  <si>
    <t xml:space="preserve">42 Rashodi za nabavu proizvedene dugotrajne imovine                                          </t>
  </si>
  <si>
    <t xml:space="preserve">4 Rashodi za nabavu neproizvedene imovine                                                       </t>
  </si>
  <si>
    <t xml:space="preserve">Izvor 5.7. Tekuće pomoći - HZZ  </t>
  </si>
  <si>
    <t>Aktivnost A100204 Javni radovi</t>
  </si>
  <si>
    <t xml:space="preserve">42 Rashodi za dodatna ulaganja na nefinancijskoj imovini                                                    </t>
  </si>
  <si>
    <t>Aktivnost A100202 Održavanje cesta</t>
  </si>
  <si>
    <t xml:space="preserve">41 Rashodi za nabavu neproizvedene imovine                                                                         </t>
  </si>
  <si>
    <t>Kapitalni projekt K100011 Prostorni plan</t>
  </si>
  <si>
    <t xml:space="preserve">32 Materijalni rashodi                                                                                  </t>
  </si>
  <si>
    <t>35 Subvencije poljoprivrednicima</t>
  </si>
  <si>
    <t xml:space="preserve">32 Materijalni rashodi                                                                                </t>
  </si>
  <si>
    <t>Aktivnost A100104 Rashodi za zaposlene</t>
  </si>
  <si>
    <t xml:space="preserve">32 Ostali rashodi za zaposlene                                                                               </t>
  </si>
  <si>
    <t>31 Rashodi za zaposlene</t>
  </si>
  <si>
    <t xml:space="preserve">38 Donacije                                                                                     </t>
  </si>
  <si>
    <t xml:space="preserve">UKUPNO RASHODI / IZDACI	</t>
  </si>
  <si>
    <t>BROJ KONTA</t>
  </si>
  <si>
    <t>VRSTA PRIHODA / PRIMITAKA</t>
  </si>
  <si>
    <t>Proračun za 2025.godinu</t>
  </si>
  <si>
    <t>II. POSEBNI DIO</t>
  </si>
  <si>
    <t>I. OPĆI DIO</t>
  </si>
  <si>
    <t xml:space="preserve"> </t>
  </si>
  <si>
    <t>6</t>
  </si>
  <si>
    <t>A. RAČUN PRIHODA I RASHODA</t>
  </si>
  <si>
    <t/>
  </si>
  <si>
    <t xml:space="preserve">Prihodi poslovanja                                                                                  </t>
  </si>
  <si>
    <t>3</t>
  </si>
  <si>
    <t xml:space="preserve">Rashodi poslovanja                                                                                  </t>
  </si>
  <si>
    <t>4</t>
  </si>
  <si>
    <t xml:space="preserve">Rashodi za nabavu nefinancijske imovine                                                             </t>
  </si>
  <si>
    <t>RAZLIKA − MANJAK</t>
  </si>
  <si>
    <t>B. RAČUN ZADUŽIVANJA / FINANCIRANJA</t>
  </si>
  <si>
    <t>5</t>
  </si>
  <si>
    <t xml:space="preserve">Izdaci za financijsku imovinu i otplate zajmova                                                     </t>
  </si>
  <si>
    <t>NETO ZADUŽIVANJE / FINANCIRANJE</t>
  </si>
  <si>
    <t>C. PRENESENI VIŠAK/MANJAK</t>
  </si>
  <si>
    <t>UKUPAN DONOS VIŠKA/MANJKA IZ PRETHODNIH GODINA</t>
  </si>
  <si>
    <t>DIO VIŠKA/MANJKA IZ PRETHODNIH GODINA KOJI ĆE SE POKRIT/RASPOREDITI U PLANIRANOM RAZDOBLJU</t>
  </si>
  <si>
    <t>(€)</t>
  </si>
  <si>
    <t>Prihodi od prodaje nefinancijske imovine</t>
  </si>
  <si>
    <t>Primici od financijske imovine i zaduživanja</t>
  </si>
  <si>
    <t>PRIHODI I RASHODI PO EKONOMSKOJ KLASIFIKACIJI</t>
  </si>
  <si>
    <t>61</t>
  </si>
  <si>
    <t xml:space="preserve">Prihodi od poreza                                                                                   </t>
  </si>
  <si>
    <t>63</t>
  </si>
  <si>
    <t>Pomoći iz inozemstva i od subjekata unutar općeg proračuna</t>
  </si>
  <si>
    <t>64</t>
  </si>
  <si>
    <t xml:space="preserve">Prihodi od imovine                                                                                  </t>
  </si>
  <si>
    <t>65</t>
  </si>
  <si>
    <t xml:space="preserve">Prihodi od upravnih i administrativnih pristojbi, pristojbi po posebnim propisima i naknada         </t>
  </si>
  <si>
    <t>Prihod od prodaje proizvoda i robe te pruženih usluga i prihodi od donacija</t>
  </si>
  <si>
    <t xml:space="preserve">Prihodi od prodaje nefinancijske imovine                                                                        </t>
  </si>
  <si>
    <t>42</t>
  </si>
  <si>
    <t xml:space="preserve">Rashodi za nabavu proizvedene dugotrajne imovine                                                    </t>
  </si>
  <si>
    <t>45</t>
  </si>
  <si>
    <t xml:space="preserve">Rashodi za dodatna ulaganja na nefinancijskoj imovini                                               </t>
  </si>
  <si>
    <t>Donacije političkim strankama</t>
  </si>
  <si>
    <t>Plaće bruto</t>
  </si>
  <si>
    <t>Doprinos na plaću</t>
  </si>
  <si>
    <t>Službena putovanja</t>
  </si>
  <si>
    <t>Stručno usavršavanje</t>
  </si>
  <si>
    <t>Ostale naknade troškova zaposlenima</t>
  </si>
  <si>
    <t>Uredski materijal i ostali materijalni rashodi</t>
  </si>
  <si>
    <t>Energija</t>
  </si>
  <si>
    <t>Materijal i dijelovi za tekuće investicijsko održavanje</t>
  </si>
  <si>
    <t>Sitni inventar i autogume</t>
  </si>
  <si>
    <t>Zaštitna i radna obuća i odjeća</t>
  </si>
  <si>
    <t>Usluge telefona, pošte i prijevoza</t>
  </si>
  <si>
    <t>Usluge tekućeg i investicijskog održavanja</t>
  </si>
  <si>
    <t>Usluga promidžbe i informiranja</t>
  </si>
  <si>
    <t xml:space="preserve">Odvjetničke usluge </t>
  </si>
  <si>
    <t>Računalne usluge</t>
  </si>
  <si>
    <t xml:space="preserve">Obvezni i preventivni pregledi zaposlenika </t>
  </si>
  <si>
    <t>Grafičarske i tiskarske usluge</t>
  </si>
  <si>
    <t>Premija osiguranja (prijevoz sredstava, zaposlenika, imovine)</t>
  </si>
  <si>
    <t>Reprezentacija</t>
  </si>
  <si>
    <t>Članarina</t>
  </si>
  <si>
    <t>Proračunska zaliha</t>
  </si>
  <si>
    <t>Ostali financijski rashodi</t>
  </si>
  <si>
    <t xml:space="preserve">38 Ostali rashodi                                                                              </t>
  </si>
  <si>
    <t>Subvencije poljoprivrednicima</t>
  </si>
  <si>
    <t>Energija za javnu rasvjetu - potrošnja</t>
  </si>
  <si>
    <t>Usluge tekućeg održavanja javne rasvjete</t>
  </si>
  <si>
    <t>Održavanje i čišćenje javnih površina</t>
  </si>
  <si>
    <t>Održavanje nerazvrstanih cesta</t>
  </si>
  <si>
    <t>Deratizacija, dezinfekcija i zbrinjavanje životinja</t>
  </si>
  <si>
    <t xml:space="preserve">Planska, projektna i troškovnička dokumetacija </t>
  </si>
  <si>
    <t>Sanacija lokalnih nerazvrstanih cesta 178 Oklaj - Podi</t>
  </si>
  <si>
    <t>Sanacija pješačke staze</t>
  </si>
  <si>
    <t>Dodatna ulaganja u sutav javne rasvjete</t>
  </si>
  <si>
    <t>Opremanje etnološke zbirke - IV faza</t>
  </si>
  <si>
    <t>Ulaganje u računalne programe</t>
  </si>
  <si>
    <t xml:space="preserve">38 Donacije                                                                       </t>
  </si>
  <si>
    <t>Donacije - kultura</t>
  </si>
  <si>
    <t xml:space="preserve">38 Donacije                                                                        </t>
  </si>
  <si>
    <t>Donacije - sport</t>
  </si>
  <si>
    <t>Tekuće pomoći DVD</t>
  </si>
  <si>
    <t xml:space="preserve">38 Donacija                                                                       </t>
  </si>
  <si>
    <t>Donacija - GSS</t>
  </si>
  <si>
    <t>Laboratorij - Drniš</t>
  </si>
  <si>
    <t>Poljoprivreda</t>
  </si>
  <si>
    <t>Crveni križ</t>
  </si>
  <si>
    <t>Ostale tekuće donacije</t>
  </si>
  <si>
    <t>Donacije vjerskim zajednicama</t>
  </si>
  <si>
    <t>Pomoć za opremanje novorođene djece</t>
  </si>
  <si>
    <t>Jednokratna pomoć za školsku opremu učenika</t>
  </si>
  <si>
    <t>Jednokratna pomoć studentima za troškove studiranja</t>
  </si>
  <si>
    <t>Jednokratna pomoć za sklapanje braka</t>
  </si>
  <si>
    <t>Sufinanciranje cijene prijevoza učenika</t>
  </si>
  <si>
    <t xml:space="preserve">Naknada za troškove stanovanja </t>
  </si>
  <si>
    <t>Ostale socijalne naknade</t>
  </si>
  <si>
    <t>Sufinanciranje odvoza otpada kućanstvima</t>
  </si>
  <si>
    <t>Tekuće pomoći iz drž.prorač,žup.,grad i opć.</t>
  </si>
  <si>
    <t>Kapitalne pomoći iz drž.,žup.,grad.i opć.</t>
  </si>
  <si>
    <t>Tekuće pomoći izvanprorač.korisnika (HZZZ)</t>
  </si>
  <si>
    <t>Kapitalne pomoći izvanproračunskih korisnika</t>
  </si>
  <si>
    <t>Tekuće pomoći eu- zaželi</t>
  </si>
  <si>
    <t>Prihodi od financijske imovine</t>
  </si>
  <si>
    <t>ostali ph od nefinancijske imovine</t>
  </si>
  <si>
    <t>ostale nespomenute pristojbe i naknade</t>
  </si>
  <si>
    <t>Tekuće donacije ostalih subjekata</t>
  </si>
  <si>
    <t>Kapitalne donacije od ostalih subjekata</t>
  </si>
  <si>
    <t>Prihodi od prodaje materijalne imovine</t>
  </si>
  <si>
    <t>Prihodi od prodaje građevinskih objekata</t>
  </si>
  <si>
    <t>prihodi po posebnim propisima ( +subvencije roditelja)</t>
  </si>
  <si>
    <t>Sanacija pješačke staze (REVITALIZACIJA DALMATINS.ZAGORE)</t>
  </si>
  <si>
    <t>Oprema (laptopi..)</t>
  </si>
  <si>
    <t>Sanacija lokalnih nerazvrstanih cesta - NC Mratovo</t>
  </si>
  <si>
    <t>Sanacija odlagališta otpada</t>
  </si>
  <si>
    <t>Pametna održiva rješenja</t>
  </si>
  <si>
    <t>Prihodi  iz proračuna za rashode poslovanja</t>
  </si>
  <si>
    <t>Općina ružić</t>
  </si>
  <si>
    <t>Sanacija mreže NC u naselju Matasi, Marići, Oklaj</t>
  </si>
  <si>
    <t>Sanacija mreže NC Bogatić (Škarice, Mudrinić, Džepine)</t>
  </si>
  <si>
    <t>Sakupljanje komunalnog otpada</t>
  </si>
  <si>
    <t>2025</t>
  </si>
  <si>
    <t>FUNKCIJSKA KLASIFIKACIJA 01 Opće javne usluge</t>
  </si>
  <si>
    <t>FUNKCIJSKA KLASIFIKACIJA 011 Izvršna i zakonodavna tijela, financijski i fiskalni poslovi</t>
  </si>
  <si>
    <t>FUNKCIJSKA KLASIFIKACIJA 03 Javni red i sigurnost</t>
  </si>
  <si>
    <t>FUNKCIJSKA KLASIFIKACIJA 032 Usluge protupožarne zaštite</t>
  </si>
  <si>
    <t>FUNKCIJSKA KLASIFIKACIJA 04 Ekonomski poslovi</t>
  </si>
  <si>
    <t>FUNKCIJSKA KLASIFIKACIJA 045 Promet</t>
  </si>
  <si>
    <t>FUNKCIJSKA KLASIFIKACIJA 05 Zaštita okoliša</t>
  </si>
  <si>
    <t>FUNKCIJSKA KLASIFIKACIJA 051 Gospodarenje otpadom</t>
  </si>
  <si>
    <t>FUNKCIJSKA KLASIFIKACIJA 06 Usluge unapređenja stanovanja i zajednice</t>
  </si>
  <si>
    <t>FUNKCIJSKA KLASIFIKACIJA 064 Ulična rasvjeta</t>
  </si>
  <si>
    <t>FUNKCIJSKA KLASIFIKACIJA 09 Obrazovanje</t>
  </si>
  <si>
    <t>FUNKCIJSKA KLASIFIKACIJA 091 Predškolsko i osnovno obrazovanje</t>
  </si>
  <si>
    <t>FUNKCIJSKA KLASIFIKACIJA 10 Socijalna zaštita</t>
  </si>
  <si>
    <t>FUNKCIJSKA KLASIFIKACIJA 104 Obitelj i djeca</t>
  </si>
  <si>
    <t>FUNKCIJSKA KLASIFIKACIJA 106 Stanovanje</t>
  </si>
  <si>
    <t>Ostali primici</t>
  </si>
  <si>
    <t>Materijalni rashodi</t>
  </si>
  <si>
    <t>Financijski rashodi</t>
  </si>
  <si>
    <t>Kazne, donacije</t>
  </si>
  <si>
    <t>FUNKCIJSKA KLASIFIKACIJA 041 Opći ekonomski poslovi</t>
  </si>
  <si>
    <t xml:space="preserve">FUNKCIJSKA KLASIFIKACIJA </t>
  </si>
  <si>
    <t>FUNKCIJSKA KLASIFIKACIJA 061 Razvoj stanovanja</t>
  </si>
  <si>
    <t>Prihodi od prodaje neproizvedene imovine</t>
  </si>
  <si>
    <t>Prihodi od prodaje proizvedene imovine</t>
  </si>
  <si>
    <t>Rashodi za nabavu neproizvede imovine</t>
  </si>
  <si>
    <t>Sanacija nerazvrstanih cesta NC 24- 25</t>
  </si>
  <si>
    <t>PRIHODI I RASHODI PO IZVORIMA FINANCIRANJA</t>
  </si>
  <si>
    <t>4. Prihodi za posebne namjene</t>
  </si>
  <si>
    <t>5. Pomoći</t>
  </si>
  <si>
    <t>UKUPNI RASHODI/IZDACI</t>
  </si>
  <si>
    <t>UKUPNI PRIHODI/PRIMICI</t>
  </si>
  <si>
    <t>1. Opći prihodi i primici</t>
  </si>
  <si>
    <t>1.Opći prihodi i primici</t>
  </si>
  <si>
    <t>OPĆINA PROMINA</t>
  </si>
  <si>
    <t>OPĆINSKO VIJEĆE</t>
  </si>
  <si>
    <t>donosi</t>
  </si>
  <si>
    <t>RAČUN PRIHODA I RASHODA</t>
  </si>
  <si>
    <t>RAČUN FINANCIRANJA EKONOMSKA KLASIFIKACIJA</t>
  </si>
  <si>
    <t>PLAN</t>
  </si>
  <si>
    <t>UKUPNO PRIMICI</t>
  </si>
  <si>
    <t>UKUPNO IZDACI</t>
  </si>
  <si>
    <t>RAČUN FINANCIRANJA PO IZVORIMA</t>
  </si>
  <si>
    <t>Proračun 2025.godine -PLANIRANO</t>
  </si>
  <si>
    <t>I.izmjene i dopune</t>
  </si>
  <si>
    <t>2025.GODINA -PLANIRANO</t>
  </si>
  <si>
    <t>I. IZMJENE I DOPUNE</t>
  </si>
  <si>
    <t>NOVI PRORAČUN ZA 2025.GODINU</t>
  </si>
  <si>
    <t xml:space="preserve">Proračun 2025.godine -planirano </t>
  </si>
  <si>
    <t>I. izmjene i dopune</t>
  </si>
  <si>
    <t>PRORAČUN ZA 2025.godinu - planirano</t>
  </si>
  <si>
    <t>I. Izmjene i dopune</t>
  </si>
  <si>
    <t>Spomenik</t>
  </si>
  <si>
    <t>B. RAČUN ZADUŽIVANJA/FINANCIRANJA</t>
  </si>
  <si>
    <t>Primici od zaduživanja</t>
  </si>
  <si>
    <t>54</t>
  </si>
  <si>
    <t>Izdaci za otplatu glavnice primljenih kredita i zajmova</t>
  </si>
  <si>
    <t>C. RASPOLOŽIVA SREDSTVA IZ PRETHODNIH GODINA</t>
  </si>
  <si>
    <t>Vlastiti izvori</t>
  </si>
  <si>
    <t>92</t>
  </si>
  <si>
    <t>Rezultat poslovanja</t>
  </si>
  <si>
    <t>Izdaci za financijsku imovinu i otplae zajmova</t>
  </si>
  <si>
    <t>9.</t>
  </si>
  <si>
    <t>9. Višak iz pret.godine</t>
  </si>
  <si>
    <t>RASPOLOŽIVA SREDSTVA IZ PRETHODNIH GODINA</t>
  </si>
  <si>
    <t>II. Izmjene i dopune</t>
  </si>
  <si>
    <t>Razdjel 100 UPRAVNI ODJELI, PREDSTAVNIČKO I IZVRŠNO TIJELO</t>
  </si>
  <si>
    <t>Glava 10001 PREDSTAVNIČKO I IZVRŠNO TIJELO</t>
  </si>
  <si>
    <t>Naknade za rad predstavničkih i izvršnih tijela</t>
  </si>
  <si>
    <t>Program 1000 Redovna djelatnost tijela općine</t>
  </si>
  <si>
    <t>Aktivnost A100001 Predstavničko i izvršno tijelo</t>
  </si>
  <si>
    <t>Glava 10002 UPRAVNA TIJELA</t>
  </si>
  <si>
    <t>Program  1001 Redovna djelatnost upravnih odjela</t>
  </si>
  <si>
    <t>Aktivnost A100002 Rashodi za zaposlene u upravnim odjelima</t>
  </si>
  <si>
    <t>Plaće za redovan rad</t>
  </si>
  <si>
    <t>Ostali rashodi za zaposlene</t>
  </si>
  <si>
    <t>Doprinosi za obvezno zdravstveno osiguranje</t>
  </si>
  <si>
    <t>Izvor 1.1.  Opći prihodi i primici</t>
  </si>
  <si>
    <t>Izvor 5.7. Ostali programi EU</t>
  </si>
  <si>
    <t>Naknade za prijevoz</t>
  </si>
  <si>
    <t>Izvor 5.2. Ostale pomoći</t>
  </si>
  <si>
    <t>Doprinos za obvezno zdravstveno osiguranje</t>
  </si>
  <si>
    <t>Aktivnost A100003 Materijalni i financijski rashodi upravnih odjela</t>
  </si>
  <si>
    <t>Kućni brojevi, putokazi i oglasne ploče, materijal i sirovine</t>
  </si>
  <si>
    <t xml:space="preserve">Komunalne usluge </t>
  </si>
  <si>
    <t>Bankarske usluge i usluge platnog prometa</t>
  </si>
  <si>
    <t>Ostale kazne</t>
  </si>
  <si>
    <t>Izvor 6.1. Donacije</t>
  </si>
  <si>
    <t>Ostali nespomenuti rashodi poslovanja</t>
  </si>
  <si>
    <t>Aktivnost A100004 Subvencije poljoprivrednicima</t>
  </si>
  <si>
    <t>Program  1002 Održavanje komunalne infrastrukture</t>
  </si>
  <si>
    <t>Aktivnost A100005 Održavanje javne rasvjeta</t>
  </si>
  <si>
    <t>Aktivnost A100006 Održavanje komunalne infrastrukture</t>
  </si>
  <si>
    <t>Izvor 4.3. Ostali prihodi za posebne namjene</t>
  </si>
  <si>
    <t>Aktivnost A100007 Sanacija divljih odlagališta otpada</t>
  </si>
  <si>
    <t>Program 1003 Gradnja i nabavka dugotrajne imovine</t>
  </si>
  <si>
    <t>Kapitalni projekt K100002 Višenamjensko komunalno vozilo</t>
  </si>
  <si>
    <t>38 Rashodi za donacije, kazne, naknade šteta i kapitalne pomoći</t>
  </si>
  <si>
    <t>Kapitalne pomoći kreditnim i ostalim financijskim institucijama te trgovač.druš.</t>
  </si>
  <si>
    <t xml:space="preserve">32 Materijalni rashodi                                           </t>
  </si>
  <si>
    <t>Kapitalni projekt K100003 Planska, projektna i troškovnička dokumentacija</t>
  </si>
  <si>
    <t>Izvor 4.0. Prihod od komunalne naknade i komunalnog doprinosa</t>
  </si>
  <si>
    <t>Kapitalni projekt K100005 Digitalizacija - pametna rješenja</t>
  </si>
  <si>
    <t>Izvor 5.2. Pomoći</t>
  </si>
  <si>
    <t>Kapitalni projekt K100006 Sanacija cesta, puteva i staza</t>
  </si>
  <si>
    <t>Kapitalni projekt K100008 Rotor</t>
  </si>
  <si>
    <t xml:space="preserve">3 Rashodi poslovanja                                                 </t>
  </si>
  <si>
    <t xml:space="preserve">36 Pomoći dane u inozemstvo           </t>
  </si>
  <si>
    <t xml:space="preserve">Rotor </t>
  </si>
  <si>
    <t xml:space="preserve">3 Rashodi poslovanja                                                     </t>
  </si>
  <si>
    <t xml:space="preserve">36 Pomoći dane u inozemstvo                                          </t>
  </si>
  <si>
    <t>Kapitalni projekt K100009 Dodatna ulaganja na sustavu javne rasvjete</t>
  </si>
  <si>
    <t>Kapitalni projekt K100011 Opremanje etnološke zbirke u kulturnom centru Mratovo faza IV.</t>
  </si>
  <si>
    <t>Kapitalni projekt K100012 Odvojeno sakupljanje komunalnog otpada</t>
  </si>
  <si>
    <t xml:space="preserve">45 Rashodi za dodatna ulaganja na nefinancijskoj imovini                                               </t>
  </si>
  <si>
    <t xml:space="preserve">45 Rashodi za dodatna ulaganja na nefinancijskoj imovini                                           </t>
  </si>
  <si>
    <t>Kapitalni projekt K100013 Uredska oprema i namještaj</t>
  </si>
  <si>
    <t>Kapitalni projekt K100014 Ulaganje u računalna programe</t>
  </si>
  <si>
    <t>Kapitalni projekt K100015 Spomenik</t>
  </si>
  <si>
    <t>Izvor 5. 2. Ostale pomoći</t>
  </si>
  <si>
    <t>Kapitalni projekt K100016 Dječje igralište</t>
  </si>
  <si>
    <t>Izvor 7.1. Prihodi od prodaje ili zamjene nefinac.imov.i nakn.osig.</t>
  </si>
  <si>
    <t>Dječja igrališta</t>
  </si>
  <si>
    <t>Program 1005 Manifestacije i kulturna zbivanja</t>
  </si>
  <si>
    <t>Aktivnost A100008 Kulturna zbivanja</t>
  </si>
  <si>
    <t>Aktivnost A100009 Sportska zbivanja</t>
  </si>
  <si>
    <t>Program 1006 Protupožarna i civilna zaštita</t>
  </si>
  <si>
    <t>Aktivnost A100010 Rashodi za protupozarnu i civilnu zaštitu</t>
  </si>
  <si>
    <t>Aktivnost A100011 Zdravstvena skrb</t>
  </si>
  <si>
    <t>Program 1007 Zdravstvo</t>
  </si>
  <si>
    <t>Program 1008 Građanske udruge</t>
  </si>
  <si>
    <t>Aktivnost A100012 Građanske udruge</t>
  </si>
  <si>
    <t>Program 1009 Vjerske zajednice</t>
  </si>
  <si>
    <t>Aktivnost A100013 Vjerske zajednice</t>
  </si>
  <si>
    <t>Tekući projekt T100001 Program Zaželi</t>
  </si>
  <si>
    <t xml:space="preserve">Naknade građanima - kućanske i higijenske potrepštine </t>
  </si>
  <si>
    <t>Proračunski korisnik 54374 Dječji vrtić Koštelice</t>
  </si>
  <si>
    <t>Program 1011 Predškolski odgoj</t>
  </si>
  <si>
    <t>Aktivnost A100015 Redovno financiranje ustanove predškolskog odgoja</t>
  </si>
  <si>
    <t>Stručno usavršavanje zaposlenika</t>
  </si>
  <si>
    <t>Materijal i sirovine</t>
  </si>
  <si>
    <t>Sitan inventar</t>
  </si>
  <si>
    <t>Usluge telefona, interneta, pošte i prijevoza</t>
  </si>
  <si>
    <t>Komunalne usluge</t>
  </si>
  <si>
    <t>Zdravstvene usluge</t>
  </si>
  <si>
    <t>Intelektualne i osobne usluge</t>
  </si>
  <si>
    <t>Ostale usluge</t>
  </si>
  <si>
    <t xml:space="preserve">II IZMJENE I DOPUNE PRORAČUNA </t>
  </si>
  <si>
    <t>I. IZMJENE I DOPUNE PRORAČUNA</t>
  </si>
  <si>
    <t>Tekuće pomoći prorač.koris.iz prorač.koji im nije nadležan</t>
  </si>
  <si>
    <t>II. IZMJENE I DOPUNE</t>
  </si>
  <si>
    <t>6. Donacije</t>
  </si>
  <si>
    <t>7. Prihodi od prodaje ili zamjene nefinancijske imovine</t>
  </si>
  <si>
    <t>6.Donacije</t>
  </si>
  <si>
    <t>FUNKCIJSKA KLASIFIKACIJA 049 Ekonomski poslovi koji nisu drugdje svrstani</t>
  </si>
  <si>
    <t>FUNKCIJSKA KLASIFIKACIJA 065 Istraživanje i razvoj stanovanja i komunalnih pogodnosti</t>
  </si>
  <si>
    <t>FUNKACIJSKA KLASIFIKACIJA 066 Rashodi vezani za stanovanje i kom.pogodnosti koji nisu drugdje svrstani</t>
  </si>
  <si>
    <t>FUNKCIJSKA KLASIFIKACIJA 07 Zdravstvo</t>
  </si>
  <si>
    <t>FUNKCIJSKA KLASIFIKACIJA 076 Poslovi i usluge zdravstva koji nisu drugdje svrstani</t>
  </si>
  <si>
    <t>FUNKCIJSKA KLASIFIKACIJA 08 Rekreacija, kultura i religija</t>
  </si>
  <si>
    <t>FUNKCIJSKA KLASIFIKACIJA 086 Rashodi za rekreaciju, kulturu i religiju koji nisu drugdje svrstani</t>
  </si>
  <si>
    <t>FUNKACIJSKA KLASIFIKACIJA 109 Aktivnosti socijalne zaštite</t>
  </si>
  <si>
    <t>FUNKCIJSKA KLASIFIKACIJA 042 Poljoprivreda</t>
  </si>
  <si>
    <t>Indeks</t>
  </si>
  <si>
    <t>IZVRŠENJE PRORAČUNA</t>
  </si>
  <si>
    <t>INDEKS</t>
  </si>
  <si>
    <t>IZVRŠENJE</t>
  </si>
  <si>
    <t>Izvršenje Proračuna za 2025.godinu</t>
  </si>
  <si>
    <t>Izvršenje Proračuna za 2025.</t>
  </si>
  <si>
    <t>PRORAČUN ZA 2025.GODINU</t>
  </si>
  <si>
    <t>IZVRŠENJE PRORAČUNA ZA 2025.GODINU</t>
  </si>
  <si>
    <t>Porez na doh.od samost.djelatnosti</t>
  </si>
  <si>
    <t>Porez na dohodak od nesamos.djelatn.</t>
  </si>
  <si>
    <t>Porez na doh.od imovine i imovinskih prava</t>
  </si>
  <si>
    <t>Porez na doh.od kapitala</t>
  </si>
  <si>
    <t>Porez na doh.po godišnj.prijavi</t>
  </si>
  <si>
    <t>Povremeni porezi na imovinu</t>
  </si>
  <si>
    <t>Porez na promet</t>
  </si>
  <si>
    <t>Stalni porez na nekretnine</t>
  </si>
  <si>
    <t>Tekuće pomoći izravnanja za decentr.funkc. i fisklano iz.</t>
  </si>
  <si>
    <t>Ph od kocesija</t>
  </si>
  <si>
    <t>Prihodi od zakupa, iznajmljivanja imovine</t>
  </si>
  <si>
    <t>Ostali prihodi od nefinancijske imovine</t>
  </si>
  <si>
    <t>Naknade za korištenje nefinancijske imovine</t>
  </si>
  <si>
    <t>Komunalni doprinosi</t>
  </si>
  <si>
    <t>Komunalne naknade</t>
  </si>
  <si>
    <t>Prihodi od pruženih usluga</t>
  </si>
  <si>
    <t>Seminari, stručni ispiti</t>
  </si>
  <si>
    <t>Ostale naknade troškova zaposl.</t>
  </si>
  <si>
    <t>Ostali materijal i sirovine</t>
  </si>
  <si>
    <t>Električna energija i gorivo</t>
  </si>
  <si>
    <t>Materijal za tekuće održavanje</t>
  </si>
  <si>
    <t>Sitan inventar i autogume</t>
  </si>
  <si>
    <t>Službena radna i zaštitna odjeća i obuća</t>
  </si>
  <si>
    <t>Usluge promidžbe i informiranja</t>
  </si>
  <si>
    <t>Zdravstvene i veterinarske usluge</t>
  </si>
  <si>
    <t>Naknade za rad predstavničkih i izvršnih tijela, povjerenstava i slično</t>
  </si>
  <si>
    <t>Premije osiguranja</t>
  </si>
  <si>
    <t>Pristojbe i naknade</t>
  </si>
  <si>
    <t>Članarine</t>
  </si>
  <si>
    <t>Troškovi sudskih postupaka</t>
  </si>
  <si>
    <t>Zatezne kamate</t>
  </si>
  <si>
    <t>Ostali nespomenuti financijski rashodi</t>
  </si>
  <si>
    <t>Tekuće pomoći unutar općeg proračuna</t>
  </si>
  <si>
    <t>Naknade građanima i kućanstvima u novcu</t>
  </si>
  <si>
    <t>Sufinaciranje cijene prijevoza</t>
  </si>
  <si>
    <t>Naknade građanima "Zaželi"</t>
  </si>
  <si>
    <t>Tekuće donacije u novcu</t>
  </si>
  <si>
    <t>Kapitalne pomoći trgovačkim društvima</t>
  </si>
  <si>
    <t>Rashodi za zaposlene</t>
  </si>
  <si>
    <t>Tekuće pomoći</t>
  </si>
  <si>
    <t>Naknade građanima i kućanstvima na temelju osiguranja i druge naknade</t>
  </si>
  <si>
    <t>Donacije i ostali rashodi</t>
  </si>
  <si>
    <t>Kapitalne pomoći izvan.kor.drž.proračuna</t>
  </si>
  <si>
    <t>Ostala nematerijalna imovina</t>
  </si>
  <si>
    <t>Ceste, željeznice i ostali prometni objekti</t>
  </si>
  <si>
    <t>Ostali građevinski objekti</t>
  </si>
  <si>
    <t>Dodatna ulaganja na građevinskim objektima</t>
  </si>
  <si>
    <t>Računala i računalna oprema</t>
  </si>
  <si>
    <t>Komunikacijski uređaji</t>
  </si>
  <si>
    <t>Oprema za grijanje, ventilaciju i hlađenje</t>
  </si>
  <si>
    <t>Tekuće donacije DVD</t>
  </si>
  <si>
    <t>Održavanje šumskih puteva</t>
  </si>
  <si>
    <t>Financ.kamate</t>
  </si>
  <si>
    <t>Sanacija vod. kanala na NC 69-72-73-74</t>
  </si>
  <si>
    <t>Ostale pristojbe i naknade</t>
  </si>
  <si>
    <t>Troškovi sudski postupaka</t>
  </si>
  <si>
    <t>Telefonski i komunikacijski uređaji</t>
  </si>
  <si>
    <t>Oprema za grijanje i hlađenje</t>
  </si>
  <si>
    <t>Naknade za rad predstavničkih tijela</t>
  </si>
  <si>
    <t>Kapitalni projekt K100051 Uredska oprema i namještaj</t>
  </si>
  <si>
    <t>Izvor  1.1. Opći prihodi i primici</t>
  </si>
  <si>
    <t>Oprema za održavanje i zaštitu</t>
  </si>
  <si>
    <t>Uređaji, strojevi i oprema za ostale namjene</t>
  </si>
  <si>
    <t>Kazne, upravne mjere i ostali prihodi</t>
  </si>
  <si>
    <t>ostali prihodi</t>
  </si>
  <si>
    <t>Rashodi za dodatna ulaganja na nefinancijskoj imovini</t>
  </si>
  <si>
    <t xml:space="preserve">Subvencije </t>
  </si>
  <si>
    <t>Ostali prihodi</t>
  </si>
  <si>
    <t>Godišnji izvještaj o izvršenju Proračuna Općine Promina za 2024. godinu će se objaviti u "Službenom glasilu Općine Promina" i na Internet stranici Općine.</t>
  </si>
  <si>
    <t xml:space="preserve">Godišnji izvještaj o izvršenju Proračuna Općine Promina za 2025. godinu će se objaviti u "Službenom glasilu Općine Promina" i na Internet stranici Općine.					</t>
  </si>
  <si>
    <t>VIŠAK / MANJAK + NETO ZADUŽIVANJA / FINANCIRANJAKORIŠTENO U PRETHODNIM GODINAM</t>
  </si>
  <si>
    <t>REZULTAT GODINE</t>
  </si>
  <si>
    <t xml:space="preserve">                                                                                 GODIŠNJI IZVJEŠTAJ O IZVRŠENJU PRORAČUNA ZA 2025.GODINU</t>
  </si>
  <si>
    <t xml:space="preserve">Na temelju članka 89. Zakona o proračunu ("Narodne novine" broj 144/21) i članka 25. Statuta Općine Promina (Službeno glasilo Općine Promina 13/24, 09/25) Općinsko vijeće Općine Promina na 07. sjednici održanoj dana 28.05.2026. godine  </t>
  </si>
  <si>
    <t>Oklaj, 28. svibnja 2026.godine</t>
  </si>
  <si>
    <t>KLASA: 400-08/26-01/1</t>
  </si>
  <si>
    <t>URBROJ: 2182-9-02-26-2</t>
  </si>
  <si>
    <t>Rashodi i izdaci u Posebnom dijelu Proračuna Općine Promina za 2025. godinu  raspoređuju se u programe koji se sastoje od aktivnosti i projekata te iskazuju po organizacijskoj klasifikaciji, izvorima financiranja i ekonomskoj klasifikaciji kako slijedi: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</si>
</sst>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#,##0.00\ [$€-1]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9"/>
      <name val="Arial"/>
      <family val="2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D7D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B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86">
    <xf numFmtId="0" fontId="0" fillId="0" borderId="0" xfId="0"/>
    <xf numFmtId="0" fontId="1" fillId="0" borderId="0" xfId="1"/>
    <xf numFmtId="0" fontId="2" fillId="0" borderId="0" xfId="1" applyFont="1"/>
    <xf numFmtId="4" fontId="1" fillId="0" borderId="0" xfId="1" applyNumberFormat="1"/>
    <xf numFmtId="0" fontId="1" fillId="9" borderId="0" xfId="1" applyFill="1"/>
    <xf numFmtId="0" fontId="6" fillId="0" borderId="0" xfId="1" applyFont="1"/>
    <xf numFmtId="0" fontId="7" fillId="0" borderId="0" xfId="1" applyFont="1"/>
    <xf numFmtId="0" fontId="8" fillId="0" borderId="0" xfId="1" applyFont="1"/>
    <xf numFmtId="0" fontId="6" fillId="0" borderId="0" xfId="0" applyFont="1" applyAlignment="1">
      <alignment horizontal="center"/>
    </xf>
    <xf numFmtId="0" fontId="0" fillId="9" borderId="0" xfId="0" applyFill="1"/>
    <xf numFmtId="0" fontId="11" fillId="9" borderId="0" xfId="0" applyFont="1" applyFill="1"/>
    <xf numFmtId="0" fontId="6" fillId="0" borderId="0" xfId="0" applyFont="1"/>
    <xf numFmtId="0" fontId="12" fillId="0" borderId="0" xfId="0" applyFont="1"/>
    <xf numFmtId="4" fontId="6" fillId="0" borderId="0" xfId="0" applyNumberFormat="1" applyFont="1"/>
    <xf numFmtId="4" fontId="11" fillId="9" borderId="0" xfId="0" applyNumberFormat="1" applyFont="1" applyFill="1"/>
    <xf numFmtId="0" fontId="13" fillId="9" borderId="0" xfId="1" applyFont="1" applyFill="1"/>
    <xf numFmtId="0" fontId="1" fillId="0" borderId="0" xfId="1" applyAlignment="1">
      <alignment horizontal="center"/>
    </xf>
    <xf numFmtId="0" fontId="5" fillId="0" borderId="0" xfId="2"/>
    <xf numFmtId="0" fontId="6" fillId="0" borderId="0" xfId="2" applyFont="1" applyAlignment="1">
      <alignment horizontal="center"/>
    </xf>
    <xf numFmtId="0" fontId="5" fillId="0" borderId="1" xfId="2" applyBorder="1"/>
    <xf numFmtId="0" fontId="6" fillId="0" borderId="1" xfId="2" applyFont="1" applyBorder="1" applyAlignment="1">
      <alignment horizontal="center"/>
    </xf>
    <xf numFmtId="0" fontId="6" fillId="0" borderId="1" xfId="2" applyFont="1" applyBorder="1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4" fontId="6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4" fontId="9" fillId="0" borderId="1" xfId="0" applyNumberFormat="1" applyFont="1" applyBorder="1"/>
    <xf numFmtId="4" fontId="10" fillId="16" borderId="1" xfId="0" applyNumberFormat="1" applyFont="1" applyFill="1" applyBorder="1"/>
    <xf numFmtId="4" fontId="10" fillId="17" borderId="1" xfId="0" applyNumberFormat="1" applyFont="1" applyFill="1" applyBorder="1"/>
    <xf numFmtId="4" fontId="10" fillId="9" borderId="1" xfId="0" applyNumberFormat="1" applyFont="1" applyFill="1" applyBorder="1"/>
    <xf numFmtId="0" fontId="1" fillId="0" borderId="1" xfId="1" applyBorder="1"/>
    <xf numFmtId="0" fontId="6" fillId="0" borderId="1" xfId="1" applyFont="1" applyBorder="1"/>
    <xf numFmtId="0" fontId="3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1" xfId="1" applyFont="1" applyBorder="1"/>
    <xf numFmtId="4" fontId="1" fillId="0" borderId="1" xfId="1" applyNumberFormat="1" applyBorder="1"/>
    <xf numFmtId="4" fontId="6" fillId="0" borderId="1" xfId="1" applyNumberFormat="1" applyFont="1" applyBorder="1"/>
    <xf numFmtId="0" fontId="1" fillId="0" borderId="1" xfId="1" applyBorder="1" applyAlignment="1">
      <alignment horizontal="left"/>
    </xf>
    <xf numFmtId="4" fontId="5" fillId="0" borderId="1" xfId="1" applyNumberFormat="1" applyFont="1" applyBorder="1"/>
    <xf numFmtId="164" fontId="7" fillId="0" borderId="1" xfId="1" applyNumberFormat="1" applyFont="1" applyBorder="1"/>
    <xf numFmtId="0" fontId="7" fillId="0" borderId="1" xfId="1" applyFont="1" applyBorder="1"/>
    <xf numFmtId="2" fontId="1" fillId="0" borderId="1" xfId="1" applyNumberFormat="1" applyBorder="1"/>
    <xf numFmtId="2" fontId="5" fillId="0" borderId="1" xfId="1" applyNumberFormat="1" applyFont="1" applyBorder="1"/>
    <xf numFmtId="0" fontId="1" fillId="21" borderId="0" xfId="1" applyFill="1"/>
    <xf numFmtId="4" fontId="1" fillId="9" borderId="0" xfId="1" applyNumberFormat="1" applyFill="1"/>
    <xf numFmtId="9" fontId="1" fillId="0" borderId="1" xfId="1" applyNumberFormat="1" applyBorder="1"/>
    <xf numFmtId="9" fontId="6" fillId="0" borderId="1" xfId="1" applyNumberFormat="1" applyFont="1" applyBorder="1"/>
    <xf numFmtId="0" fontId="1" fillId="0" borderId="1" xfId="1" applyBorder="1" applyAlignment="1">
      <alignment wrapText="1"/>
    </xf>
    <xf numFmtId="0" fontId="6" fillId="0" borderId="1" xfId="1" applyFont="1" applyBorder="1"/>
    <xf numFmtId="0" fontId="1" fillId="0" borderId="0" xfId="1"/>
    <xf numFmtId="0" fontId="6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" fillId="0" borderId="1" xfId="1" applyBorder="1"/>
    <xf numFmtId="0" fontId="6" fillId="0" borderId="1" xfId="1" applyFont="1" applyBorder="1" applyAlignment="1">
      <alignment horizontal="left"/>
    </xf>
    <xf numFmtId="0" fontId="1" fillId="0" borderId="1" xfId="1" applyBorder="1" applyAlignment="1">
      <alignment wrapText="1"/>
    </xf>
    <xf numFmtId="0" fontId="3" fillId="0" borderId="0" xfId="1" applyFont="1"/>
    <xf numFmtId="0" fontId="7" fillId="0" borderId="0" xfId="1" applyFont="1"/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 wrapText="1"/>
    </xf>
    <xf numFmtId="0" fontId="1" fillId="0" borderId="0" xfId="1" applyAlignment="1">
      <alignment horizontal="left" wrapText="1"/>
    </xf>
    <xf numFmtId="4" fontId="1" fillId="0" borderId="0" xfId="1" applyNumberFormat="1" applyAlignment="1">
      <alignment wrapText="1"/>
    </xf>
    <xf numFmtId="4" fontId="6" fillId="0" borderId="1" xfId="1" applyNumberFormat="1" applyFont="1" applyBorder="1" applyAlignment="1">
      <alignment wrapText="1"/>
    </xf>
    <xf numFmtId="4" fontId="1" fillId="0" borderId="1" xfId="1" applyNumberFormat="1" applyBorder="1" applyAlignment="1">
      <alignment wrapText="1"/>
    </xf>
    <xf numFmtId="0" fontId="3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4" fontId="4" fillId="14" borderId="1" xfId="1" applyNumberFormat="1" applyFont="1" applyFill="1" applyBorder="1"/>
    <xf numFmtId="4" fontId="4" fillId="14" borderId="1" xfId="1" applyNumberFormat="1" applyFont="1" applyFill="1" applyBorder="1"/>
    <xf numFmtId="0" fontId="1" fillId="20" borderId="1" xfId="1" applyFill="1" applyBorder="1"/>
    <xf numFmtId="0" fontId="1" fillId="20" borderId="1" xfId="1" applyFill="1" applyBorder="1" applyAlignment="1">
      <alignment wrapText="1"/>
    </xf>
    <xf numFmtId="4" fontId="4" fillId="15" borderId="1" xfId="1" applyNumberFormat="1" applyFont="1" applyFill="1" applyBorder="1"/>
    <xf numFmtId="4" fontId="4" fillId="15" borderId="1" xfId="1" applyNumberFormat="1" applyFont="1" applyFill="1" applyBorder="1" applyAlignment="1">
      <alignment wrapText="1"/>
    </xf>
    <xf numFmtId="4" fontId="1" fillId="12" borderId="1" xfId="1" applyNumberFormat="1" applyFill="1" applyBorder="1"/>
    <xf numFmtId="4" fontId="1" fillId="12" borderId="1" xfId="1" applyNumberFormat="1" applyFill="1" applyBorder="1" applyAlignment="1">
      <alignment wrapText="1"/>
    </xf>
    <xf numFmtId="4" fontId="1" fillId="0" borderId="1" xfId="1" applyNumberFormat="1" applyBorder="1" applyAlignment="1">
      <alignment horizontal="left"/>
    </xf>
    <xf numFmtId="4" fontId="1" fillId="0" borderId="1" xfId="1" applyNumberFormat="1" applyBorder="1" applyAlignment="1">
      <alignment horizontal="right"/>
    </xf>
    <xf numFmtId="4" fontId="1" fillId="0" borderId="1" xfId="1" applyNumberFormat="1" applyBorder="1" applyAlignment="1">
      <alignment horizontal="right" wrapText="1"/>
    </xf>
    <xf numFmtId="0" fontId="5" fillId="0" borderId="1" xfId="1" applyFont="1" applyBorder="1" applyAlignment="1">
      <alignment horizontal="left"/>
    </xf>
    <xf numFmtId="4" fontId="5" fillId="0" borderId="1" xfId="1" applyNumberFormat="1" applyFont="1" applyBorder="1" applyAlignment="1">
      <alignment horizontal="left"/>
    </xf>
    <xf numFmtId="4" fontId="5" fillId="0" borderId="1" xfId="1" applyNumberFormat="1" applyFont="1" applyBorder="1" applyAlignment="1">
      <alignment horizontal="right"/>
    </xf>
    <xf numFmtId="4" fontId="5" fillId="0" borderId="1" xfId="1" applyNumberFormat="1" applyFont="1" applyBorder="1" applyAlignment="1">
      <alignment horizontal="right" wrapText="1"/>
    </xf>
    <xf numFmtId="0" fontId="1" fillId="12" borderId="1" xfId="1" applyFill="1" applyBorder="1" applyAlignment="1">
      <alignment horizontal="left"/>
    </xf>
    <xf numFmtId="0" fontId="4" fillId="15" borderId="1" xfId="1" applyFont="1" applyFill="1" applyBorder="1" applyAlignment="1">
      <alignment horizontal="left"/>
    </xf>
    <xf numFmtId="4" fontId="2" fillId="12" borderId="1" xfId="1" applyNumberFormat="1" applyFont="1" applyFill="1" applyBorder="1"/>
    <xf numFmtId="4" fontId="2" fillId="12" borderId="1" xfId="1" applyNumberFormat="1" applyFont="1" applyFill="1" applyBorder="1" applyAlignment="1">
      <alignment wrapText="1"/>
    </xf>
    <xf numFmtId="4" fontId="1" fillId="9" borderId="1" xfId="1" applyNumberFormat="1" applyFill="1" applyBorder="1"/>
    <xf numFmtId="49" fontId="4" fillId="15" borderId="1" xfId="1" applyNumberFormat="1" applyFont="1" applyFill="1" applyBorder="1"/>
    <xf numFmtId="49" fontId="1" fillId="0" borderId="1" xfId="1" applyNumberFormat="1" applyBorder="1"/>
    <xf numFmtId="2" fontId="1" fillId="0" borderId="1" xfId="1" applyNumberFormat="1" applyBorder="1" applyAlignment="1">
      <alignment wrapText="1"/>
    </xf>
    <xf numFmtId="4" fontId="0" fillId="19" borderId="1" xfId="0" applyNumberFormat="1" applyFill="1" applyBorder="1" applyAlignment="1">
      <alignment horizontal="center"/>
    </xf>
    <xf numFmtId="4" fontId="0" fillId="1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19" borderId="1" xfId="0" applyFill="1" applyBorder="1" applyAlignment="1">
      <alignment wrapText="1"/>
    </xf>
    <xf numFmtId="0" fontId="0" fillId="18" borderId="1" xfId="0" applyFill="1" applyBorder="1" applyAlignment="1">
      <alignment wrapText="1"/>
    </xf>
    <xf numFmtId="0" fontId="0" fillId="0" borderId="0" xfId="0" applyAlignment="1"/>
    <xf numFmtId="0" fontId="0" fillId="0" borderId="1" xfId="0" applyBorder="1" applyAlignment="1"/>
    <xf numFmtId="4" fontId="0" fillId="19" borderId="1" xfId="0" applyNumberFormat="1" applyFill="1" applyBorder="1" applyAlignment="1"/>
    <xf numFmtId="0" fontId="0" fillId="18" borderId="1" xfId="0" applyFill="1" applyBorder="1" applyAlignment="1"/>
    <xf numFmtId="2" fontId="0" fillId="18" borderId="1" xfId="0" applyNumberFormat="1" applyFill="1" applyBorder="1" applyAlignment="1"/>
    <xf numFmtId="4" fontId="0" fillId="18" borderId="1" xfId="0" applyNumberFormat="1" applyFill="1" applyBorder="1" applyAlignment="1"/>
    <xf numFmtId="4" fontId="1" fillId="18" borderId="1" xfId="1" applyNumberFormat="1" applyFill="1" applyBorder="1" applyAlignment="1"/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wrapText="1"/>
    </xf>
    <xf numFmtId="4" fontId="10" fillId="16" borderId="1" xfId="0" applyNumberFormat="1" applyFont="1" applyFill="1" applyBorder="1" applyAlignment="1">
      <alignment wrapText="1"/>
    </xf>
    <xf numFmtId="4" fontId="10" fillId="17" borderId="1" xfId="0" applyNumberFormat="1" applyFont="1" applyFill="1" applyBorder="1" applyAlignment="1">
      <alignment wrapText="1"/>
    </xf>
    <xf numFmtId="4" fontId="10" fillId="9" borderId="1" xfId="0" applyNumberFormat="1" applyFont="1" applyFill="1" applyBorder="1" applyAlignment="1">
      <alignment wrapText="1"/>
    </xf>
    <xf numFmtId="0" fontId="10" fillId="16" borderId="1" xfId="0" applyFont="1" applyFill="1" applyBorder="1" applyAlignment="1">
      <alignment wrapText="1"/>
    </xf>
    <xf numFmtId="0" fontId="10" fillId="17" borderId="1" xfId="0" applyFont="1" applyFill="1" applyBorder="1" applyAlignment="1">
      <alignment wrapText="1"/>
    </xf>
    <xf numFmtId="0" fontId="11" fillId="16" borderId="1" xfId="0" applyFont="1" applyFill="1" applyBorder="1" applyAlignment="1">
      <alignment wrapText="1"/>
    </xf>
    <xf numFmtId="0" fontId="11" fillId="17" borderId="1" xfId="0" applyFont="1" applyFill="1" applyBorder="1" applyAlignment="1">
      <alignment wrapText="1"/>
    </xf>
    <xf numFmtId="0" fontId="11" fillId="9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13" fillId="9" borderId="0" xfId="1" applyFont="1" applyFill="1" applyAlignment="1">
      <alignment wrapText="1"/>
    </xf>
    <xf numFmtId="0" fontId="5" fillId="0" borderId="0" xfId="1" applyFont="1" applyAlignment="1">
      <alignment horizontal="left" vertical="top" wrapText="1"/>
    </xf>
    <xf numFmtId="0" fontId="14" fillId="0" borderId="0" xfId="1" applyFont="1"/>
    <xf numFmtId="0" fontId="14" fillId="0" borderId="1" xfId="1" applyFont="1" applyBorder="1"/>
    <xf numFmtId="0" fontId="15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16" fillId="0" borderId="1" xfId="1" applyFont="1" applyBorder="1" applyAlignment="1">
      <alignment horizontal="center"/>
    </xf>
    <xf numFmtId="4" fontId="15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wrapText="1"/>
    </xf>
    <xf numFmtId="4" fontId="15" fillId="0" borderId="1" xfId="1" applyNumberFormat="1" applyFont="1" applyBorder="1"/>
    <xf numFmtId="4" fontId="15" fillId="0" borderId="1" xfId="1" applyNumberFormat="1" applyFont="1" applyBorder="1" applyAlignment="1">
      <alignment wrapText="1"/>
    </xf>
    <xf numFmtId="0" fontId="16" fillId="0" borderId="1" xfId="1" applyFont="1" applyBorder="1"/>
    <xf numFmtId="0" fontId="14" fillId="0" borderId="1" xfId="1" applyFont="1" applyBorder="1" applyAlignment="1">
      <alignment wrapText="1"/>
    </xf>
    <xf numFmtId="0" fontId="17" fillId="11" borderId="1" xfId="1" applyFont="1" applyFill="1" applyBorder="1"/>
    <xf numFmtId="4" fontId="17" fillId="11" borderId="1" xfId="1" applyNumberFormat="1" applyFont="1" applyFill="1" applyBorder="1"/>
    <xf numFmtId="4" fontId="17" fillId="11" borderId="1" xfId="1" applyNumberFormat="1" applyFont="1" applyFill="1" applyBorder="1" applyAlignment="1">
      <alignment wrapText="1"/>
    </xf>
    <xf numFmtId="0" fontId="18" fillId="10" borderId="1" xfId="1" applyFont="1" applyFill="1" applyBorder="1" applyAlignment="1">
      <alignment horizontal="center"/>
    </xf>
    <xf numFmtId="0" fontId="17" fillId="10" borderId="1" xfId="1" applyFont="1" applyFill="1" applyBorder="1"/>
    <xf numFmtId="0" fontId="17" fillId="8" borderId="1" xfId="1" applyFont="1" applyFill="1" applyBorder="1"/>
    <xf numFmtId="4" fontId="17" fillId="8" borderId="1" xfId="1" applyNumberFormat="1" applyFont="1" applyFill="1" applyBorder="1"/>
    <xf numFmtId="4" fontId="17" fillId="8" borderId="1" xfId="1" applyNumberFormat="1" applyFont="1" applyFill="1" applyBorder="1" applyAlignment="1">
      <alignment wrapText="1"/>
    </xf>
    <xf numFmtId="0" fontId="16" fillId="7" borderId="1" xfId="1" applyFont="1" applyFill="1" applyBorder="1" applyAlignment="1">
      <alignment horizontal="center" vertical="center"/>
    </xf>
    <xf numFmtId="0" fontId="17" fillId="7" borderId="1" xfId="1" applyFont="1" applyFill="1" applyBorder="1"/>
    <xf numFmtId="0" fontId="16" fillId="6" borderId="1" xfId="1" applyFont="1" applyFill="1" applyBorder="1"/>
    <xf numFmtId="0" fontId="15" fillId="6" borderId="1" xfId="1" applyFont="1" applyFill="1" applyBorder="1"/>
    <xf numFmtId="4" fontId="15" fillId="6" borderId="1" xfId="1" applyNumberFormat="1" applyFont="1" applyFill="1" applyBorder="1"/>
    <xf numFmtId="4" fontId="15" fillId="6" borderId="1" xfId="1" applyNumberFormat="1" applyFont="1" applyFill="1" applyBorder="1" applyAlignment="1">
      <alignment wrapText="1"/>
    </xf>
    <xf numFmtId="0" fontId="16" fillId="0" borderId="1" xfId="1" applyFont="1" applyBorder="1" applyAlignment="1">
      <alignment horizontal="center" vertical="center"/>
    </xf>
    <xf numFmtId="0" fontId="19" fillId="5" borderId="1" xfId="1" applyFont="1" applyFill="1" applyBorder="1"/>
    <xf numFmtId="0" fontId="15" fillId="5" borderId="1" xfId="1" applyFont="1" applyFill="1" applyBorder="1"/>
    <xf numFmtId="4" fontId="19" fillId="5" borderId="1" xfId="1" applyNumberFormat="1" applyFont="1" applyFill="1" applyBorder="1"/>
    <xf numFmtId="4" fontId="19" fillId="5" borderId="1" xfId="1" applyNumberFormat="1" applyFont="1" applyFill="1" applyBorder="1" applyAlignment="1">
      <alignment wrapText="1"/>
    </xf>
    <xf numFmtId="0" fontId="19" fillId="4" borderId="1" xfId="1" applyFont="1" applyFill="1" applyBorder="1"/>
    <xf numFmtId="0" fontId="19" fillId="13" borderId="1" xfId="1" applyFont="1" applyFill="1" applyBorder="1"/>
    <xf numFmtId="4" fontId="19" fillId="13" borderId="1" xfId="1" applyNumberFormat="1" applyFont="1" applyFill="1" applyBorder="1"/>
    <xf numFmtId="4" fontId="19" fillId="13" borderId="1" xfId="1" applyNumberFormat="1" applyFont="1" applyFill="1" applyBorder="1" applyAlignment="1">
      <alignment wrapText="1"/>
    </xf>
    <xf numFmtId="0" fontId="19" fillId="3" borderId="1" xfId="1" applyFont="1" applyFill="1" applyBorder="1"/>
    <xf numFmtId="0" fontId="15" fillId="2" borderId="1" xfId="1" applyFont="1" applyFill="1" applyBorder="1"/>
    <xf numFmtId="4" fontId="15" fillId="2" borderId="1" xfId="1" applyNumberFormat="1" applyFont="1" applyFill="1" applyBorder="1"/>
    <xf numFmtId="4" fontId="15" fillId="2" borderId="1" xfId="1" applyNumberFormat="1" applyFont="1" applyFill="1" applyBorder="1" applyAlignment="1">
      <alignment wrapText="1"/>
    </xf>
    <xf numFmtId="0" fontId="16" fillId="2" borderId="1" xfId="1" applyFont="1" applyFill="1" applyBorder="1" applyAlignment="1">
      <alignment horizontal="center"/>
    </xf>
    <xf numFmtId="0" fontId="15" fillId="3" borderId="1" xfId="1" applyFont="1" applyFill="1" applyBorder="1"/>
    <xf numFmtId="4" fontId="15" fillId="3" borderId="1" xfId="1" applyNumberFormat="1" applyFont="1" applyFill="1" applyBorder="1"/>
    <xf numFmtId="4" fontId="15" fillId="3" borderId="1" xfId="1" applyNumberFormat="1" applyFont="1" applyFill="1" applyBorder="1" applyAlignment="1">
      <alignment wrapText="1"/>
    </xf>
    <xf numFmtId="0" fontId="14" fillId="0" borderId="1" xfId="1" applyFont="1" applyBorder="1" applyAlignment="1">
      <alignment horizontal="left"/>
    </xf>
    <xf numFmtId="4" fontId="14" fillId="0" borderId="1" xfId="1" applyNumberFormat="1" applyFont="1" applyBorder="1"/>
    <xf numFmtId="0" fontId="15" fillId="0" borderId="1" xfId="1" applyFont="1" applyBorder="1" applyAlignment="1">
      <alignment horizontal="left"/>
    </xf>
    <xf numFmtId="4" fontId="14" fillId="0" borderId="1" xfId="1" applyNumberFormat="1" applyFont="1" applyBorder="1" applyAlignment="1">
      <alignment wrapText="1"/>
    </xf>
    <xf numFmtId="0" fontId="14" fillId="9" borderId="0" xfId="1" applyFont="1" applyFill="1"/>
    <xf numFmtId="0" fontId="16" fillId="13" borderId="1" xfId="1" applyFont="1" applyFill="1" applyBorder="1"/>
    <xf numFmtId="4" fontId="16" fillId="13" borderId="1" xfId="1" applyNumberFormat="1" applyFont="1" applyFill="1" applyBorder="1"/>
    <xf numFmtId="4" fontId="16" fillId="13" borderId="1" xfId="1" applyNumberFormat="1" applyFont="1" applyFill="1" applyBorder="1" applyAlignment="1">
      <alignment wrapText="1"/>
    </xf>
    <xf numFmtId="0" fontId="16" fillId="9" borderId="1" xfId="1" applyFont="1" applyFill="1" applyBorder="1"/>
    <xf numFmtId="4" fontId="15" fillId="9" borderId="1" xfId="1" applyNumberFormat="1" applyFont="1" applyFill="1" applyBorder="1"/>
    <xf numFmtId="0" fontId="15" fillId="3" borderId="1" xfId="1" applyFont="1" applyFill="1" applyBorder="1" applyAlignment="1">
      <alignment horizontal="left"/>
    </xf>
    <xf numFmtId="0" fontId="16" fillId="5" borderId="1" xfId="1" applyFont="1" applyFill="1" applyBorder="1"/>
    <xf numFmtId="4" fontId="16" fillId="5" borderId="1" xfId="1" applyNumberFormat="1" applyFont="1" applyFill="1" applyBorder="1"/>
    <xf numFmtId="4" fontId="16" fillId="5" borderId="1" xfId="1" applyNumberFormat="1" applyFont="1" applyFill="1" applyBorder="1" applyAlignment="1">
      <alignment wrapText="1"/>
    </xf>
    <xf numFmtId="0" fontId="14" fillId="9" borderId="1" xfId="1" applyFont="1" applyFill="1" applyBorder="1" applyAlignment="1">
      <alignment horizontal="left"/>
    </xf>
    <xf numFmtId="4" fontId="14" fillId="9" borderId="1" xfId="1" applyNumberFormat="1" applyFont="1" applyFill="1" applyBorder="1"/>
    <xf numFmtId="4" fontId="15" fillId="9" borderId="1" xfId="1" applyNumberFormat="1" applyFont="1" applyFill="1" applyBorder="1" applyAlignment="1">
      <alignment wrapText="1"/>
    </xf>
    <xf numFmtId="4" fontId="14" fillId="0" borderId="1" xfId="1" applyNumberFormat="1" applyFont="1" applyBorder="1" applyAlignment="1">
      <alignment horizontal="left"/>
    </xf>
    <xf numFmtId="4" fontId="16" fillId="9" borderId="1" xfId="1" applyNumberFormat="1" applyFont="1" applyFill="1" applyBorder="1" applyAlignment="1">
      <alignment wrapText="1"/>
    </xf>
    <xf numFmtId="4" fontId="16" fillId="9" borderId="1" xfId="1" applyNumberFormat="1" applyFont="1" applyFill="1" applyBorder="1"/>
  </cellXfs>
  <cellStyles count="3">
    <cellStyle name="Normal 2" xfId="1" xr:uid="{00000000-0005-0000-0000-000001000000}"/>
    <cellStyle name="Normalno" xfId="0" builtinId="0"/>
    <cellStyle name="Normalno 2" xfId="2" xr:uid="{7976CF0B-6A76-43C0-96EE-911B4A39B814}"/>
  </cellStyles>
  <dxfs count="0"/>
  <tableStyles count="0" defaultTableStyle="TableStyleMedium2" defaultPivotStyle="PivotStyleLight16"/>
  <colors>
    <mruColors>
      <color rgb="FFFFFBAB"/>
      <color rgb="FFFFDC97"/>
      <color rgb="FFD7FF7D"/>
      <color rgb="FFFF9900"/>
      <color rgb="FFFFB93B"/>
      <color rgb="FFFFDD7D"/>
      <color rgb="FFFF818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H31"/>
  <sheetViews>
    <sheetView workbookViewId="0">
      <selection activeCell="O25" sqref="O25"/>
    </sheetView>
  </sheetViews>
  <sheetFormatPr defaultRowHeight="12.75" x14ac:dyDescent="0.2"/>
  <cols>
    <col min="1" max="1" width="14.28515625" style="1" customWidth="1"/>
    <col min="2" max="2" width="71.5703125" style="1" customWidth="1"/>
    <col min="3" max="3" width="33.42578125" style="1" hidden="1" customWidth="1"/>
    <col min="4" max="5" width="21.7109375" style="1" hidden="1" customWidth="1"/>
    <col min="6" max="6" width="21" style="1" customWidth="1"/>
    <col min="7" max="7" width="24.140625" style="1" customWidth="1"/>
    <col min="8" max="8" width="11.7109375" style="1" bestFit="1" customWidth="1"/>
    <col min="9" max="16384" width="9.140625" style="1"/>
  </cols>
  <sheetData>
    <row r="1" spans="1:8" s="63" customFormat="1" ht="28.5" customHeight="1" x14ac:dyDescent="0.2">
      <c r="A1" s="65" t="s">
        <v>422</v>
      </c>
      <c r="B1" s="65"/>
      <c r="C1" s="65"/>
      <c r="D1" s="65"/>
      <c r="E1" s="65"/>
      <c r="F1" s="65"/>
      <c r="G1" s="65"/>
      <c r="H1" s="65"/>
    </row>
    <row r="2" spans="1:8" x14ac:dyDescent="0.2">
      <c r="A2" s="51" t="s">
        <v>214</v>
      </c>
      <c r="B2" s="51"/>
    </row>
    <row r="3" spans="1:8" x14ac:dyDescent="0.2">
      <c r="A3" s="5" t="s">
        <v>421</v>
      </c>
    </row>
    <row r="4" spans="1:8" x14ac:dyDescent="0.2">
      <c r="A4" s="51"/>
      <c r="B4" s="51"/>
    </row>
    <row r="5" spans="1:8" x14ac:dyDescent="0.2">
      <c r="A5" s="52" t="s">
        <v>63</v>
      </c>
      <c r="B5" s="51"/>
    </row>
    <row r="7" spans="1:8" x14ac:dyDescent="0.2">
      <c r="A7" s="53"/>
      <c r="B7" s="53"/>
      <c r="C7" s="53"/>
    </row>
    <row r="8" spans="1:8" x14ac:dyDescent="0.2">
      <c r="B8" s="54" t="s">
        <v>64</v>
      </c>
      <c r="C8" s="51"/>
    </row>
    <row r="9" spans="1:8" x14ac:dyDescent="0.2">
      <c r="A9" s="32"/>
      <c r="B9" s="32"/>
      <c r="C9" s="32"/>
      <c r="D9" s="32"/>
      <c r="E9" s="32"/>
      <c r="F9" s="33"/>
      <c r="G9" s="32"/>
      <c r="H9" s="32"/>
    </row>
    <row r="10" spans="1:8" ht="25.5" x14ac:dyDescent="0.2">
      <c r="A10" s="32"/>
      <c r="B10" s="32"/>
      <c r="C10" s="34" t="s">
        <v>221</v>
      </c>
      <c r="D10" s="35" t="s">
        <v>222</v>
      </c>
      <c r="E10" s="35" t="s">
        <v>243</v>
      </c>
      <c r="F10" s="62" t="s">
        <v>61</v>
      </c>
      <c r="G10" s="62" t="s">
        <v>345</v>
      </c>
      <c r="H10" s="35" t="s">
        <v>341</v>
      </c>
    </row>
    <row r="11" spans="1:8" x14ac:dyDescent="0.2">
      <c r="A11" s="32"/>
      <c r="B11" s="32"/>
      <c r="C11" s="34" t="s">
        <v>81</v>
      </c>
      <c r="D11" s="32"/>
      <c r="E11" s="32"/>
      <c r="F11" s="33"/>
      <c r="G11" s="32"/>
      <c r="H11" s="32"/>
    </row>
    <row r="12" spans="1:8" x14ac:dyDescent="0.2">
      <c r="A12" s="36" t="s">
        <v>59</v>
      </c>
      <c r="B12" s="32"/>
      <c r="C12" s="34"/>
      <c r="D12" s="32"/>
      <c r="E12" s="32"/>
      <c r="F12" s="33"/>
      <c r="G12" s="32"/>
      <c r="H12" s="32"/>
    </row>
    <row r="13" spans="1:8" x14ac:dyDescent="0.2">
      <c r="A13" s="32"/>
      <c r="B13" s="32"/>
      <c r="C13" s="32"/>
      <c r="D13" s="32"/>
      <c r="E13" s="32"/>
      <c r="F13" s="33"/>
      <c r="G13" s="32"/>
      <c r="H13" s="32"/>
    </row>
    <row r="14" spans="1:8" x14ac:dyDescent="0.2">
      <c r="A14" s="50" t="s">
        <v>66</v>
      </c>
      <c r="B14" s="50" t="s">
        <v>67</v>
      </c>
      <c r="C14" s="32"/>
      <c r="D14" s="32"/>
      <c r="E14" s="32"/>
      <c r="F14" s="33"/>
      <c r="G14" s="32"/>
      <c r="H14" s="32"/>
    </row>
    <row r="15" spans="1:8" x14ac:dyDescent="0.2">
      <c r="A15" s="32" t="s">
        <v>65</v>
      </c>
      <c r="B15" s="32" t="s">
        <v>68</v>
      </c>
      <c r="C15" s="37">
        <f>VALUE('Prihodi i rashodi ekonomska'!C8)</f>
        <v>6884182.7299999995</v>
      </c>
      <c r="D15" s="37">
        <v>145668.75</v>
      </c>
      <c r="E15" s="37">
        <v>-4526376.07</v>
      </c>
      <c r="F15" s="38">
        <f>SUM(C15+D15+E15)</f>
        <v>2503475.4099999992</v>
      </c>
      <c r="G15" s="38">
        <v>2087765.16</v>
      </c>
      <c r="H15" s="37">
        <f>G15/F15*100</f>
        <v>83.394674126238002</v>
      </c>
    </row>
    <row r="16" spans="1:8" x14ac:dyDescent="0.2">
      <c r="A16" s="39">
        <v>7</v>
      </c>
      <c r="B16" s="32" t="s">
        <v>82</v>
      </c>
      <c r="C16" s="37">
        <f>VALUE('Prihodi i rashodi ekonomska'!C47)</f>
        <v>12000</v>
      </c>
      <c r="D16" s="37">
        <v>0</v>
      </c>
      <c r="E16" s="37">
        <v>-1000</v>
      </c>
      <c r="F16" s="38">
        <f>C16+D16+E16</f>
        <v>11000</v>
      </c>
      <c r="G16" s="38">
        <v>1971.22</v>
      </c>
      <c r="H16" s="37">
        <f>G16/F16*100</f>
        <v>17.920181818181817</v>
      </c>
    </row>
    <row r="17" spans="1:8" x14ac:dyDescent="0.2">
      <c r="A17" s="32" t="s">
        <v>69</v>
      </c>
      <c r="B17" s="32" t="s">
        <v>70</v>
      </c>
      <c r="C17" s="37">
        <f>VALUE('Prihodi i rashodi ekonomska'!C52)</f>
        <v>1247744.4600000002</v>
      </c>
      <c r="D17" s="37">
        <v>13928.2</v>
      </c>
      <c r="E17" s="37">
        <v>370441.36</v>
      </c>
      <c r="F17" s="38">
        <f>C17+D17+E17</f>
        <v>1632114.02</v>
      </c>
      <c r="G17" s="38">
        <v>1610811.99</v>
      </c>
      <c r="H17" s="37">
        <f>G17/F17*100</f>
        <v>98.694819740596301</v>
      </c>
    </row>
    <row r="18" spans="1:8" x14ac:dyDescent="0.2">
      <c r="A18" s="32" t="s">
        <v>71</v>
      </c>
      <c r="B18" s="32" t="s">
        <v>72</v>
      </c>
      <c r="C18" s="37" t="e">
        <f>VALUE('Prihodi i rashodi ekonomska'!C99)</f>
        <v>#REF!</v>
      </c>
      <c r="D18" s="37">
        <v>169635</v>
      </c>
      <c r="E18" s="40">
        <v>-4897817.43</v>
      </c>
      <c r="F18" s="38">
        <v>920255.84000000008</v>
      </c>
      <c r="G18" s="38">
        <v>550301.81000000006</v>
      </c>
      <c r="H18" s="37">
        <f>G18/F18*100</f>
        <v>59.798784868347042</v>
      </c>
    </row>
    <row r="19" spans="1:8" x14ac:dyDescent="0.2">
      <c r="A19" s="55" t="s">
        <v>73</v>
      </c>
      <c r="B19" s="55" t="s">
        <v>67</v>
      </c>
      <c r="C19" s="41" t="e">
        <f>(C15+C16)-(C17+C18)</f>
        <v>#REF!</v>
      </c>
      <c r="D19" s="37">
        <f>(D15+D16)-(D17+D18)</f>
        <v>-37894.450000000012</v>
      </c>
      <c r="E19" s="37"/>
      <c r="F19" s="38"/>
      <c r="G19" s="38">
        <f>SUM(G15+G16)-(G17+G18)</f>
        <v>-71377.419999999925</v>
      </c>
      <c r="H19" s="37"/>
    </row>
    <row r="20" spans="1:8" x14ac:dyDescent="0.2">
      <c r="A20" s="32"/>
      <c r="B20" s="32"/>
      <c r="C20" s="42"/>
      <c r="D20" s="37"/>
      <c r="E20" s="37"/>
      <c r="F20" s="38"/>
      <c r="G20" s="38"/>
      <c r="H20" s="37"/>
    </row>
    <row r="21" spans="1:8" x14ac:dyDescent="0.2">
      <c r="A21" s="50" t="s">
        <v>74</v>
      </c>
      <c r="B21" s="50" t="s">
        <v>67</v>
      </c>
      <c r="C21" s="42"/>
      <c r="D21" s="37"/>
      <c r="E21" s="37"/>
      <c r="F21" s="38"/>
      <c r="G21" s="38"/>
      <c r="H21" s="37"/>
    </row>
    <row r="22" spans="1:8" x14ac:dyDescent="0.2">
      <c r="A22" s="39">
        <v>8</v>
      </c>
      <c r="B22" s="32" t="s">
        <v>83</v>
      </c>
      <c r="C22" s="43">
        <v>0</v>
      </c>
      <c r="D22" s="37">
        <v>0</v>
      </c>
      <c r="E22" s="37"/>
      <c r="F22" s="38">
        <f t="shared" ref="F22:F30" si="0">SUM(C22+D22)</f>
        <v>0</v>
      </c>
      <c r="G22" s="38">
        <v>0</v>
      </c>
      <c r="H22" s="37"/>
    </row>
    <row r="23" spans="1:8" x14ac:dyDescent="0.2">
      <c r="A23" s="32" t="s">
        <v>75</v>
      </c>
      <c r="B23" s="32" t="s">
        <v>76</v>
      </c>
      <c r="C23" s="37">
        <v>0</v>
      </c>
      <c r="D23" s="37">
        <v>0</v>
      </c>
      <c r="E23" s="37"/>
      <c r="F23" s="38">
        <f t="shared" si="0"/>
        <v>0</v>
      </c>
      <c r="G23" s="38">
        <v>0</v>
      </c>
      <c r="H23" s="37"/>
    </row>
    <row r="24" spans="1:8" x14ac:dyDescent="0.2">
      <c r="A24" s="55" t="s">
        <v>77</v>
      </c>
      <c r="B24" s="55" t="s">
        <v>67</v>
      </c>
      <c r="C24" s="37">
        <v>0</v>
      </c>
      <c r="D24" s="37">
        <v>0</v>
      </c>
      <c r="E24" s="37"/>
      <c r="F24" s="38">
        <f t="shared" si="0"/>
        <v>0</v>
      </c>
      <c r="G24" s="38">
        <v>0</v>
      </c>
      <c r="H24" s="37"/>
    </row>
    <row r="25" spans="1:8" x14ac:dyDescent="0.2">
      <c r="A25" s="32"/>
      <c r="B25" s="32"/>
      <c r="C25" s="32"/>
      <c r="D25" s="37"/>
      <c r="E25" s="37"/>
      <c r="F25" s="38"/>
      <c r="G25" s="38"/>
      <c r="H25" s="37"/>
    </row>
    <row r="26" spans="1:8" x14ac:dyDescent="0.2">
      <c r="A26" s="56" t="s">
        <v>78</v>
      </c>
      <c r="B26" s="56"/>
      <c r="C26" s="32"/>
      <c r="D26" s="37"/>
      <c r="E26" s="37"/>
      <c r="F26" s="38"/>
      <c r="G26" s="38"/>
      <c r="H26" s="37"/>
    </row>
    <row r="27" spans="1:8" x14ac:dyDescent="0.2">
      <c r="A27" s="55" t="s">
        <v>79</v>
      </c>
      <c r="B27" s="55"/>
      <c r="C27" s="37">
        <v>0</v>
      </c>
      <c r="D27" s="37">
        <v>37894.449999999997</v>
      </c>
      <c r="E27" s="37"/>
      <c r="F27" s="38">
        <f t="shared" si="0"/>
        <v>37894.449999999997</v>
      </c>
      <c r="G27" s="38"/>
      <c r="H27" s="37"/>
    </row>
    <row r="28" spans="1:8" ht="27.95" customHeight="1" x14ac:dyDescent="0.2">
      <c r="A28" s="57" t="s">
        <v>80</v>
      </c>
      <c r="B28" s="55"/>
      <c r="C28" s="37">
        <v>0</v>
      </c>
      <c r="D28" s="37">
        <v>0</v>
      </c>
      <c r="E28" s="37"/>
      <c r="F28" s="38">
        <f t="shared" si="0"/>
        <v>0</v>
      </c>
      <c r="G28" s="38">
        <v>37894.449999999997</v>
      </c>
      <c r="H28" s="37"/>
    </row>
    <row r="29" spans="1:8" x14ac:dyDescent="0.2">
      <c r="A29" s="32"/>
      <c r="B29" s="32"/>
      <c r="C29" s="32"/>
      <c r="D29" s="37">
        <v>0</v>
      </c>
      <c r="E29" s="37"/>
      <c r="F29" s="38">
        <f t="shared" si="0"/>
        <v>0</v>
      </c>
      <c r="G29" s="37"/>
      <c r="H29" s="37"/>
    </row>
    <row r="30" spans="1:8" x14ac:dyDescent="0.2">
      <c r="A30" s="55" t="s">
        <v>419</v>
      </c>
      <c r="B30" s="55"/>
      <c r="C30" s="37">
        <v>0</v>
      </c>
      <c r="D30" s="37">
        <v>0</v>
      </c>
      <c r="E30" s="37"/>
      <c r="F30" s="38">
        <f t="shared" si="0"/>
        <v>0</v>
      </c>
      <c r="G30" s="37"/>
      <c r="H30" s="37"/>
    </row>
    <row r="31" spans="1:8" x14ac:dyDescent="0.2">
      <c r="A31" s="33" t="s">
        <v>420</v>
      </c>
      <c r="B31" s="32"/>
      <c r="C31" s="32"/>
      <c r="D31" s="32"/>
      <c r="E31" s="32"/>
      <c r="F31" s="32"/>
      <c r="G31" s="38">
        <v>-33482.97</v>
      </c>
      <c r="H31" s="37"/>
    </row>
  </sheetData>
  <mergeCells count="14">
    <mergeCell ref="A1:H1"/>
    <mergeCell ref="A30:B30"/>
    <mergeCell ref="A19:B19"/>
    <mergeCell ref="A21:B21"/>
    <mergeCell ref="A24:B24"/>
    <mergeCell ref="A26:B26"/>
    <mergeCell ref="A27:B27"/>
    <mergeCell ref="A28:B28"/>
    <mergeCell ref="A14:B14"/>
    <mergeCell ref="A2:B2"/>
    <mergeCell ref="A4:B4"/>
    <mergeCell ref="A5:B5"/>
    <mergeCell ref="A7:C7"/>
    <mergeCell ref="B8:C8"/>
  </mergeCells>
  <pageMargins left="0.75" right="0.75" top="1" bottom="1" header="0.5" footer="0.5"/>
  <pageSetup scale="84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topLeftCell="A47" zoomScale="86" zoomScaleNormal="86" workbookViewId="0">
      <selection activeCell="A4" sqref="A4:H215"/>
    </sheetView>
  </sheetViews>
  <sheetFormatPr defaultRowHeight="12.75" x14ac:dyDescent="0.2"/>
  <cols>
    <col min="1" max="1" width="19.7109375" style="1" customWidth="1"/>
    <col min="2" max="2" width="84.5703125" style="1" customWidth="1"/>
    <col min="3" max="3" width="25.28515625" style="1" hidden="1" customWidth="1"/>
    <col min="4" max="5" width="42.5703125" style="1" hidden="1" customWidth="1"/>
    <col min="6" max="6" width="26" style="63" customWidth="1"/>
    <col min="7" max="7" width="25.85546875" style="63" customWidth="1"/>
    <col min="8" max="10" width="9.140625" style="1"/>
    <col min="11" max="11" width="25.28515625" style="1" customWidth="1"/>
    <col min="12" max="12" width="17.42578125" style="1" customWidth="1"/>
    <col min="13" max="16384" width="9.140625" style="1"/>
  </cols>
  <sheetData>
    <row r="1" spans="1:8" x14ac:dyDescent="0.2">
      <c r="A1" s="52" t="s">
        <v>84</v>
      </c>
      <c r="B1" s="52"/>
    </row>
    <row r="2" spans="1:8" x14ac:dyDescent="0.2">
      <c r="A2" s="51"/>
      <c r="B2" s="51"/>
    </row>
    <row r="4" spans="1:8" ht="25.5" x14ac:dyDescent="0.2">
      <c r="A4" s="32"/>
      <c r="B4" s="32"/>
      <c r="C4" s="34" t="s">
        <v>61</v>
      </c>
      <c r="D4" s="35" t="s">
        <v>326</v>
      </c>
      <c r="E4" s="35" t="s">
        <v>325</v>
      </c>
      <c r="F4" s="62" t="s">
        <v>347</v>
      </c>
      <c r="G4" s="62" t="s">
        <v>348</v>
      </c>
      <c r="H4" s="33" t="s">
        <v>343</v>
      </c>
    </row>
    <row r="5" spans="1:8" x14ac:dyDescent="0.2">
      <c r="A5" s="32"/>
      <c r="B5" s="32"/>
      <c r="C5" s="34" t="s">
        <v>81</v>
      </c>
      <c r="D5" s="34" t="s">
        <v>81</v>
      </c>
      <c r="E5" s="34" t="s">
        <v>81</v>
      </c>
      <c r="F5" s="69" t="s">
        <v>81</v>
      </c>
      <c r="G5" s="70" t="s">
        <v>81</v>
      </c>
      <c r="H5" s="32"/>
    </row>
    <row r="6" spans="1:8" x14ac:dyDescent="0.2">
      <c r="A6" s="36" t="s">
        <v>59</v>
      </c>
      <c r="B6" s="36" t="s">
        <v>60</v>
      </c>
      <c r="C6" s="34"/>
      <c r="D6" s="32"/>
      <c r="E6" s="32"/>
      <c r="F6" s="49"/>
      <c r="G6" s="49"/>
      <c r="H6" s="32"/>
    </row>
    <row r="7" spans="1:8" x14ac:dyDescent="0.2">
      <c r="A7" s="71" t="s">
        <v>66</v>
      </c>
      <c r="B7" s="71" t="s">
        <v>67</v>
      </c>
      <c r="C7" s="72"/>
      <c r="D7" s="73"/>
      <c r="E7" s="73"/>
      <c r="F7" s="74"/>
      <c r="G7" s="74"/>
      <c r="H7" s="73"/>
    </row>
    <row r="8" spans="1:8" x14ac:dyDescent="0.2">
      <c r="A8" s="75" t="s">
        <v>65</v>
      </c>
      <c r="B8" s="75" t="s">
        <v>68</v>
      </c>
      <c r="C8" s="75">
        <f>SUM(C9,C18,C27,C34,C39,C43)</f>
        <v>6884182.7299999995</v>
      </c>
      <c r="D8" s="75">
        <f>SUM(D10:D43)</f>
        <v>145668.75</v>
      </c>
      <c r="E8" s="75">
        <f>E9+E18+E27+E34+E39+E43</f>
        <v>-4526376.07</v>
      </c>
      <c r="F8" s="76">
        <f t="shared" ref="F8:F18" si="0">SUM(C8+D8+E8)</f>
        <v>2503475.4099999992</v>
      </c>
      <c r="G8" s="76">
        <f>SUM(G9+G18+G27+G34+G39+G45)</f>
        <v>2087765.16</v>
      </c>
      <c r="H8" s="75">
        <f>G8/F8*100</f>
        <v>83.394674126238002</v>
      </c>
    </row>
    <row r="9" spans="1:8" x14ac:dyDescent="0.2">
      <c r="A9" s="77" t="s">
        <v>85</v>
      </c>
      <c r="B9" s="77" t="s">
        <v>86</v>
      </c>
      <c r="C9" s="77">
        <f>SUM(C10:C13)</f>
        <v>323852.67</v>
      </c>
      <c r="D9" s="77">
        <v>0</v>
      </c>
      <c r="E9" s="77">
        <f>SUM(E10:E13)</f>
        <v>86120.75</v>
      </c>
      <c r="F9" s="78">
        <f t="shared" si="0"/>
        <v>409973.42</v>
      </c>
      <c r="G9" s="78">
        <f>SUM(G10:G17)</f>
        <v>336763.87000000005</v>
      </c>
      <c r="H9" s="77">
        <f>G9/F9*100</f>
        <v>82.14285452944732</v>
      </c>
    </row>
    <row r="10" spans="1:8" x14ac:dyDescent="0.2">
      <c r="A10" s="39">
        <v>6111</v>
      </c>
      <c r="B10" s="79" t="s">
        <v>350</v>
      </c>
      <c r="C10" s="37">
        <v>262700</v>
      </c>
      <c r="D10" s="79"/>
      <c r="E10" s="80">
        <v>77173.42</v>
      </c>
      <c r="F10" s="68"/>
      <c r="G10" s="81">
        <v>258283.6</v>
      </c>
      <c r="H10" s="37"/>
    </row>
    <row r="11" spans="1:8" x14ac:dyDescent="0.2">
      <c r="A11" s="39">
        <v>6112</v>
      </c>
      <c r="B11" s="79" t="s">
        <v>349</v>
      </c>
      <c r="C11" s="37"/>
      <c r="D11" s="79"/>
      <c r="E11" s="80"/>
      <c r="F11" s="68"/>
      <c r="G11" s="81">
        <v>17189.68</v>
      </c>
      <c r="H11" s="37"/>
    </row>
    <row r="12" spans="1:8" x14ac:dyDescent="0.2">
      <c r="A12" s="39">
        <v>6113</v>
      </c>
      <c r="B12" s="79" t="s">
        <v>351</v>
      </c>
      <c r="C12" s="37">
        <v>57152.67</v>
      </c>
      <c r="D12" s="79"/>
      <c r="E12" s="80">
        <v>2947.33</v>
      </c>
      <c r="F12" s="68"/>
      <c r="G12" s="81">
        <v>9158.9500000000007</v>
      </c>
      <c r="H12" s="37"/>
    </row>
    <row r="13" spans="1:8" x14ac:dyDescent="0.2">
      <c r="A13" s="39">
        <v>6114</v>
      </c>
      <c r="B13" s="79" t="s">
        <v>352</v>
      </c>
      <c r="C13" s="37">
        <v>4000</v>
      </c>
      <c r="D13" s="79"/>
      <c r="E13" s="80">
        <v>6000</v>
      </c>
      <c r="F13" s="68"/>
      <c r="G13" s="81">
        <v>12692.87</v>
      </c>
      <c r="H13" s="37"/>
    </row>
    <row r="14" spans="1:8" x14ac:dyDescent="0.2">
      <c r="A14" s="39">
        <v>6115</v>
      </c>
      <c r="B14" s="79" t="s">
        <v>353</v>
      </c>
      <c r="C14" s="37"/>
      <c r="D14" s="79"/>
      <c r="E14" s="80"/>
      <c r="F14" s="68"/>
      <c r="G14" s="81">
        <v>6769.65</v>
      </c>
      <c r="H14" s="37"/>
    </row>
    <row r="15" spans="1:8" x14ac:dyDescent="0.2">
      <c r="A15" s="39">
        <v>6136</v>
      </c>
      <c r="B15" s="79" t="s">
        <v>356</v>
      </c>
      <c r="C15" s="37"/>
      <c r="D15" s="79"/>
      <c r="E15" s="80"/>
      <c r="F15" s="68"/>
      <c r="G15" s="81">
        <v>9642.69</v>
      </c>
      <c r="H15" s="37"/>
    </row>
    <row r="16" spans="1:8" x14ac:dyDescent="0.2">
      <c r="A16" s="39">
        <v>6134</v>
      </c>
      <c r="B16" s="79" t="s">
        <v>354</v>
      </c>
      <c r="C16" s="37"/>
      <c r="D16" s="79"/>
      <c r="E16" s="80"/>
      <c r="F16" s="68"/>
      <c r="G16" s="81">
        <v>22082.29</v>
      </c>
      <c r="H16" s="37"/>
    </row>
    <row r="17" spans="1:11" x14ac:dyDescent="0.2">
      <c r="A17" s="39">
        <v>6142</v>
      </c>
      <c r="B17" s="79" t="s">
        <v>355</v>
      </c>
      <c r="C17" s="37"/>
      <c r="D17" s="79"/>
      <c r="E17" s="80"/>
      <c r="F17" s="68"/>
      <c r="G17" s="81">
        <v>944.14</v>
      </c>
      <c r="H17" s="37"/>
    </row>
    <row r="18" spans="1:11" x14ac:dyDescent="0.2">
      <c r="A18" s="77" t="s">
        <v>87</v>
      </c>
      <c r="B18" s="77" t="s">
        <v>88</v>
      </c>
      <c r="C18" s="77">
        <f>SUM(C20:C25)</f>
        <v>4597730.0599999996</v>
      </c>
      <c r="D18" s="77">
        <v>122668.75</v>
      </c>
      <c r="E18" s="77">
        <f>SUM(E20:E26)</f>
        <v>-3324696.8200000003</v>
      </c>
      <c r="F18" s="78">
        <f t="shared" si="0"/>
        <v>1395701.9899999993</v>
      </c>
      <c r="G18" s="78">
        <f>SUM(G19:G26)</f>
        <v>1109902.53</v>
      </c>
      <c r="H18" s="77">
        <f>G18/F18*100</f>
        <v>79.522887976967098</v>
      </c>
    </row>
    <row r="19" spans="1:11" x14ac:dyDescent="0.2">
      <c r="A19" s="82">
        <v>6331</v>
      </c>
      <c r="B19" s="83" t="s">
        <v>155</v>
      </c>
      <c r="C19" s="37"/>
      <c r="D19" s="83"/>
      <c r="E19" s="84"/>
      <c r="F19" s="68"/>
      <c r="G19" s="85">
        <v>29934.52</v>
      </c>
      <c r="H19" s="37"/>
      <c r="K19" s="3"/>
    </row>
    <row r="20" spans="1:11" x14ac:dyDescent="0.2">
      <c r="A20" s="82">
        <v>6351</v>
      </c>
      <c r="B20" s="83" t="s">
        <v>357</v>
      </c>
      <c r="C20" s="37">
        <v>370924.54</v>
      </c>
      <c r="D20" s="83"/>
      <c r="E20" s="84">
        <v>0</v>
      </c>
      <c r="F20" s="68"/>
      <c r="G20" s="85">
        <v>408503.14</v>
      </c>
      <c r="H20" s="37"/>
      <c r="K20" s="3"/>
    </row>
    <row r="21" spans="1:11" x14ac:dyDescent="0.2">
      <c r="A21" s="82">
        <v>6332</v>
      </c>
      <c r="B21" s="83" t="s">
        <v>156</v>
      </c>
      <c r="C21" s="37">
        <v>3932348.39</v>
      </c>
      <c r="D21" s="83"/>
      <c r="E21" s="84">
        <v>-3631904.89</v>
      </c>
      <c r="F21" s="68"/>
      <c r="G21" s="85">
        <v>327863.31</v>
      </c>
      <c r="H21" s="37"/>
    </row>
    <row r="22" spans="1:11" x14ac:dyDescent="0.2">
      <c r="A22" s="82">
        <v>6341</v>
      </c>
      <c r="B22" s="83" t="s">
        <v>157</v>
      </c>
      <c r="C22" s="37">
        <v>6780.3</v>
      </c>
      <c r="D22" s="83"/>
      <c r="E22" s="84">
        <v>0</v>
      </c>
      <c r="F22" s="68"/>
      <c r="G22" s="85">
        <v>3658.92</v>
      </c>
      <c r="H22" s="37"/>
    </row>
    <row r="23" spans="1:11" x14ac:dyDescent="0.2">
      <c r="A23" s="82">
        <v>6342</v>
      </c>
      <c r="B23" s="83" t="s">
        <v>158</v>
      </c>
      <c r="C23" s="37">
        <v>187676.83</v>
      </c>
      <c r="D23" s="83"/>
      <c r="E23" s="84">
        <v>0</v>
      </c>
      <c r="F23" s="68"/>
      <c r="G23" s="85">
        <v>98235.67</v>
      </c>
      <c r="H23" s="37"/>
    </row>
    <row r="24" spans="1:11" hidden="1" x14ac:dyDescent="0.2">
      <c r="A24" s="82">
        <v>6331</v>
      </c>
      <c r="B24" s="83"/>
      <c r="C24" s="37"/>
      <c r="D24" s="83"/>
      <c r="E24" s="84">
        <v>60000</v>
      </c>
      <c r="F24" s="68"/>
      <c r="G24" s="85"/>
      <c r="H24" s="37"/>
    </row>
    <row r="25" spans="1:11" x14ac:dyDescent="0.2">
      <c r="A25" s="82">
        <v>6381</v>
      </c>
      <c r="B25" s="83" t="s">
        <v>159</v>
      </c>
      <c r="C25" s="37">
        <v>100000</v>
      </c>
      <c r="D25" s="83"/>
      <c r="E25" s="84">
        <v>41908.07</v>
      </c>
      <c r="F25" s="68"/>
      <c r="G25" s="85">
        <v>62153.63</v>
      </c>
      <c r="H25" s="37"/>
    </row>
    <row r="26" spans="1:11" x14ac:dyDescent="0.2">
      <c r="A26" s="82">
        <v>6361</v>
      </c>
      <c r="B26" s="83" t="s">
        <v>327</v>
      </c>
      <c r="C26" s="37"/>
      <c r="D26" s="83"/>
      <c r="E26" s="84">
        <v>205300</v>
      </c>
      <c r="F26" s="68"/>
      <c r="G26" s="85">
        <v>179553.34</v>
      </c>
      <c r="H26" s="37"/>
    </row>
    <row r="27" spans="1:11" x14ac:dyDescent="0.2">
      <c r="A27" s="77" t="s">
        <v>89</v>
      </c>
      <c r="B27" s="77" t="s">
        <v>90</v>
      </c>
      <c r="C27" s="77">
        <f>SUM(C28:C33)</f>
        <v>462100</v>
      </c>
      <c r="D27" s="77">
        <v>0</v>
      </c>
      <c r="E27" s="77">
        <f>SUM(E28:E33)</f>
        <v>-64100</v>
      </c>
      <c r="F27" s="78">
        <f>SUM(C27+D27+E27)</f>
        <v>398000</v>
      </c>
      <c r="G27" s="78">
        <f>SUM(G28:G32)</f>
        <v>311296.2</v>
      </c>
      <c r="H27" s="77">
        <f>G27/F27*100</f>
        <v>78.215125628140697</v>
      </c>
    </row>
    <row r="28" spans="1:11" x14ac:dyDescent="0.2">
      <c r="A28" s="82">
        <v>6411</v>
      </c>
      <c r="B28" s="37" t="s">
        <v>160</v>
      </c>
      <c r="C28" s="37">
        <v>100</v>
      </c>
      <c r="D28" s="37"/>
      <c r="E28" s="37">
        <v>-100</v>
      </c>
      <c r="F28" s="68"/>
      <c r="G28" s="68">
        <v>4.32</v>
      </c>
      <c r="H28" s="37"/>
    </row>
    <row r="29" spans="1:11" x14ac:dyDescent="0.2">
      <c r="A29" s="82">
        <v>6421</v>
      </c>
      <c r="B29" s="37" t="s">
        <v>358</v>
      </c>
      <c r="C29" s="37">
        <v>6000</v>
      </c>
      <c r="D29" s="37"/>
      <c r="E29" s="37">
        <v>0</v>
      </c>
      <c r="F29" s="68"/>
      <c r="G29" s="68">
        <v>25448.45</v>
      </c>
      <c r="H29" s="37"/>
    </row>
    <row r="30" spans="1:11" x14ac:dyDescent="0.2">
      <c r="A30" s="82">
        <v>6422</v>
      </c>
      <c r="B30" s="37" t="s">
        <v>359</v>
      </c>
      <c r="C30" s="37">
        <v>15000</v>
      </c>
      <c r="D30" s="37"/>
      <c r="E30" s="37">
        <v>5000</v>
      </c>
      <c r="F30" s="68"/>
      <c r="G30" s="68">
        <v>15270.11</v>
      </c>
      <c r="H30" s="37"/>
    </row>
    <row r="31" spans="1:11" x14ac:dyDescent="0.2">
      <c r="A31" s="82">
        <v>6429</v>
      </c>
      <c r="B31" s="37" t="s">
        <v>360</v>
      </c>
      <c r="C31" s="37">
        <v>240000</v>
      </c>
      <c r="D31" s="37"/>
      <c r="E31" s="37">
        <v>-50000</v>
      </c>
      <c r="F31" s="68"/>
      <c r="G31" s="68">
        <v>217.65</v>
      </c>
      <c r="H31" s="37"/>
    </row>
    <row r="32" spans="1:11" x14ac:dyDescent="0.2">
      <c r="A32" s="82">
        <v>6423</v>
      </c>
      <c r="B32" s="37" t="s">
        <v>361</v>
      </c>
      <c r="C32" s="37">
        <v>200000</v>
      </c>
      <c r="D32" s="37"/>
      <c r="E32" s="37">
        <v>-19000</v>
      </c>
      <c r="F32" s="68"/>
      <c r="G32" s="68">
        <v>270355.67</v>
      </c>
      <c r="H32" s="37"/>
    </row>
    <row r="33" spans="1:9" hidden="1" x14ac:dyDescent="0.2">
      <c r="A33" s="82">
        <v>642</v>
      </c>
      <c r="B33" s="37" t="s">
        <v>161</v>
      </c>
      <c r="C33" s="37">
        <v>1000</v>
      </c>
      <c r="D33" s="37"/>
      <c r="E33" s="37">
        <v>0</v>
      </c>
      <c r="F33" s="68"/>
      <c r="G33" s="68"/>
      <c r="H33" s="37"/>
    </row>
    <row r="34" spans="1:9" x14ac:dyDescent="0.2">
      <c r="A34" s="77" t="s">
        <v>91</v>
      </c>
      <c r="B34" s="77" t="s">
        <v>92</v>
      </c>
      <c r="C34" s="77">
        <f>SUM(C35:C37)</f>
        <v>1321000</v>
      </c>
      <c r="D34" s="77">
        <v>0</v>
      </c>
      <c r="E34" s="77">
        <f>SUM(E35:E37)</f>
        <v>-1094500</v>
      </c>
      <c r="F34" s="78">
        <f>SUM(C34+D34+E34)</f>
        <v>226500</v>
      </c>
      <c r="G34" s="78">
        <f>SUM(G36:G38)</f>
        <v>300345.86</v>
      </c>
      <c r="H34" s="77">
        <f>G34/F34*100</f>
        <v>132.60302869757174</v>
      </c>
    </row>
    <row r="35" spans="1:9" hidden="1" x14ac:dyDescent="0.2">
      <c r="A35" s="39">
        <v>651</v>
      </c>
      <c r="B35" s="37" t="s">
        <v>162</v>
      </c>
      <c r="C35" s="37">
        <v>500</v>
      </c>
      <c r="D35" s="37"/>
      <c r="E35" s="37">
        <v>0</v>
      </c>
      <c r="F35" s="68"/>
      <c r="G35" s="68"/>
      <c r="H35" s="37"/>
    </row>
    <row r="36" spans="1:9" x14ac:dyDescent="0.2">
      <c r="A36" s="39">
        <v>6522</v>
      </c>
      <c r="B36" s="37" t="s">
        <v>167</v>
      </c>
      <c r="C36" s="37">
        <v>5500</v>
      </c>
      <c r="D36" s="37"/>
      <c r="E36" s="37">
        <v>29500</v>
      </c>
      <c r="F36" s="68"/>
      <c r="G36" s="68">
        <v>47974.9</v>
      </c>
      <c r="H36" s="37"/>
      <c r="I36" s="4"/>
    </row>
    <row r="37" spans="1:9" x14ac:dyDescent="0.2">
      <c r="A37" s="39">
        <v>6531</v>
      </c>
      <c r="B37" s="37" t="s">
        <v>362</v>
      </c>
      <c r="C37" s="37">
        <v>1315000</v>
      </c>
      <c r="D37" s="37"/>
      <c r="E37" s="37">
        <v>-1124000</v>
      </c>
      <c r="F37" s="68"/>
      <c r="G37" s="68">
        <v>5810.73</v>
      </c>
      <c r="H37" s="37"/>
    </row>
    <row r="38" spans="1:9" x14ac:dyDescent="0.2">
      <c r="A38" s="39">
        <v>6532</v>
      </c>
      <c r="B38" s="37" t="s">
        <v>363</v>
      </c>
      <c r="C38" s="37"/>
      <c r="D38" s="37"/>
      <c r="E38" s="37"/>
      <c r="F38" s="68"/>
      <c r="G38" s="68">
        <v>246560.23</v>
      </c>
      <c r="H38" s="37"/>
    </row>
    <row r="39" spans="1:9" x14ac:dyDescent="0.2">
      <c r="A39" s="86">
        <v>66</v>
      </c>
      <c r="B39" s="77" t="s">
        <v>93</v>
      </c>
      <c r="C39" s="77">
        <f>SUM(C40:C42)</f>
        <v>49500</v>
      </c>
      <c r="D39" s="77">
        <v>23000</v>
      </c>
      <c r="E39" s="77">
        <f>SUM(E40:E42)</f>
        <v>800</v>
      </c>
      <c r="F39" s="78">
        <f>SUM(C39+D39+E39)</f>
        <v>73300</v>
      </c>
      <c r="G39" s="78">
        <f>SUM(G40:G41)</f>
        <v>28718.27</v>
      </c>
      <c r="H39" s="77">
        <f>G39/F39*100</f>
        <v>39.179085948158253</v>
      </c>
    </row>
    <row r="40" spans="1:9" ht="16.5" customHeight="1" x14ac:dyDescent="0.2">
      <c r="A40" s="39">
        <v>6615</v>
      </c>
      <c r="B40" s="37" t="s">
        <v>364</v>
      </c>
      <c r="C40" s="37">
        <v>8000</v>
      </c>
      <c r="D40" s="37"/>
      <c r="E40" s="37">
        <v>800</v>
      </c>
      <c r="F40" s="68"/>
      <c r="G40" s="68">
        <v>16418.27</v>
      </c>
      <c r="H40" s="37"/>
    </row>
    <row r="41" spans="1:9" x14ac:dyDescent="0.2">
      <c r="A41" s="39">
        <v>6631</v>
      </c>
      <c r="B41" s="37" t="s">
        <v>163</v>
      </c>
      <c r="C41" s="37">
        <v>6500</v>
      </c>
      <c r="D41" s="37"/>
      <c r="E41" s="37"/>
      <c r="F41" s="68"/>
      <c r="G41" s="68">
        <v>12300</v>
      </c>
      <c r="H41" s="37"/>
    </row>
    <row r="42" spans="1:9" hidden="1" x14ac:dyDescent="0.2">
      <c r="A42" s="39">
        <v>663</v>
      </c>
      <c r="B42" s="37" t="s">
        <v>164</v>
      </c>
      <c r="C42" s="37">
        <v>35000</v>
      </c>
      <c r="D42" s="37"/>
      <c r="E42" s="37"/>
      <c r="F42" s="68"/>
      <c r="G42" s="68"/>
      <c r="H42" s="37"/>
    </row>
    <row r="43" spans="1:9" hidden="1" x14ac:dyDescent="0.2">
      <c r="A43" s="86">
        <v>67</v>
      </c>
      <c r="B43" s="77" t="s">
        <v>173</v>
      </c>
      <c r="C43" s="77">
        <f>SUM(C44)</f>
        <v>130000</v>
      </c>
      <c r="D43" s="77">
        <v>0</v>
      </c>
      <c r="E43" s="77">
        <f>E44</f>
        <v>-130000</v>
      </c>
      <c r="F43" s="78">
        <v>0</v>
      </c>
      <c r="G43" s="78"/>
      <c r="H43" s="77"/>
    </row>
    <row r="44" spans="1:9" hidden="1" x14ac:dyDescent="0.2">
      <c r="A44" s="39">
        <v>671</v>
      </c>
      <c r="B44" s="37" t="s">
        <v>174</v>
      </c>
      <c r="C44" s="37">
        <v>130000</v>
      </c>
      <c r="D44" s="37"/>
      <c r="E44" s="37">
        <v>-130000</v>
      </c>
      <c r="F44" s="68">
        <v>0</v>
      </c>
      <c r="G44" s="49"/>
      <c r="H44" s="32"/>
      <c r="I44" s="45"/>
    </row>
    <row r="45" spans="1:9" x14ac:dyDescent="0.2">
      <c r="A45" s="86">
        <v>68</v>
      </c>
      <c r="B45" s="77" t="s">
        <v>412</v>
      </c>
      <c r="C45" s="77"/>
      <c r="D45" s="77"/>
      <c r="E45" s="77"/>
      <c r="F45" s="78">
        <v>0</v>
      </c>
      <c r="G45" s="78">
        <f>SUM(G46)</f>
        <v>738.43</v>
      </c>
      <c r="H45" s="77"/>
      <c r="I45" s="4"/>
    </row>
    <row r="46" spans="1:9" x14ac:dyDescent="0.2">
      <c r="A46" s="39">
        <v>6833</v>
      </c>
      <c r="B46" s="37" t="s">
        <v>413</v>
      </c>
      <c r="C46" s="37"/>
      <c r="D46" s="37"/>
      <c r="E46" s="37"/>
      <c r="F46" s="68"/>
      <c r="G46" s="49">
        <v>738.43</v>
      </c>
      <c r="H46" s="32"/>
      <c r="I46" s="4"/>
    </row>
    <row r="47" spans="1:9" x14ac:dyDescent="0.2">
      <c r="A47" s="87">
        <v>7</v>
      </c>
      <c r="B47" s="75" t="s">
        <v>94</v>
      </c>
      <c r="C47" s="75">
        <f>SUM(C48+C50)</f>
        <v>12000</v>
      </c>
      <c r="D47" s="75"/>
      <c r="E47" s="75">
        <f>SUM(E48:E50)</f>
        <v>-1000</v>
      </c>
      <c r="F47" s="76">
        <v>11000</v>
      </c>
      <c r="G47" s="76">
        <f>G48+G50</f>
        <v>1971.22</v>
      </c>
      <c r="H47" s="75">
        <f>G47/F47*100</f>
        <v>17.920181818181817</v>
      </c>
    </row>
    <row r="48" spans="1:9" x14ac:dyDescent="0.2">
      <c r="A48" s="86">
        <v>71</v>
      </c>
      <c r="B48" s="77" t="s">
        <v>201</v>
      </c>
      <c r="C48" s="77">
        <v>10000</v>
      </c>
      <c r="D48" s="77">
        <v>0</v>
      </c>
      <c r="E48" s="88">
        <v>0</v>
      </c>
      <c r="F48" s="78">
        <f t="shared" ref="F48" si="1">SUM(C48+D48)</f>
        <v>10000</v>
      </c>
      <c r="G48" s="89">
        <v>0</v>
      </c>
      <c r="H48" s="77">
        <f>G48/F48*100</f>
        <v>0</v>
      </c>
    </row>
    <row r="49" spans="1:8" x14ac:dyDescent="0.2">
      <c r="A49" s="39">
        <v>7111</v>
      </c>
      <c r="B49" s="37" t="s">
        <v>165</v>
      </c>
      <c r="C49" s="37">
        <v>10000</v>
      </c>
      <c r="D49" s="37"/>
      <c r="E49" s="37">
        <v>0</v>
      </c>
      <c r="F49" s="68"/>
      <c r="G49" s="68">
        <v>0</v>
      </c>
      <c r="H49" s="37"/>
    </row>
    <row r="50" spans="1:8" x14ac:dyDescent="0.2">
      <c r="A50" s="86">
        <v>72</v>
      </c>
      <c r="B50" s="77" t="s">
        <v>202</v>
      </c>
      <c r="C50" s="77">
        <f>C51</f>
        <v>2000</v>
      </c>
      <c r="D50" s="77">
        <v>0</v>
      </c>
      <c r="E50" s="77">
        <v>-1000</v>
      </c>
      <c r="F50" s="78">
        <v>1000</v>
      </c>
      <c r="G50" s="78">
        <v>1971.22</v>
      </c>
      <c r="H50" s="77">
        <f>G50/F50*100</f>
        <v>197.12199999999999</v>
      </c>
    </row>
    <row r="51" spans="1:8" x14ac:dyDescent="0.2">
      <c r="A51" s="39">
        <v>7211</v>
      </c>
      <c r="B51" s="37" t="s">
        <v>166</v>
      </c>
      <c r="C51" s="37">
        <v>2000</v>
      </c>
      <c r="D51" s="37"/>
      <c r="E51" s="37">
        <v>-1000</v>
      </c>
      <c r="F51" s="68"/>
      <c r="G51" s="68">
        <v>1971.22</v>
      </c>
      <c r="H51" s="37"/>
    </row>
    <row r="52" spans="1:8" x14ac:dyDescent="0.2">
      <c r="A52" s="75" t="s">
        <v>69</v>
      </c>
      <c r="B52" s="75" t="s">
        <v>70</v>
      </c>
      <c r="C52" s="75">
        <f>SUM(C54:C77)</f>
        <v>1247744.4600000002</v>
      </c>
      <c r="D52" s="75">
        <f>D58</f>
        <v>13928.2</v>
      </c>
      <c r="E52" s="75">
        <f>SUM(E54:E77)</f>
        <v>370441.36</v>
      </c>
      <c r="F52" s="76">
        <v>1632114.02</v>
      </c>
      <c r="G52" s="76">
        <f>SUM(G53+G57+G83+G89+G92+G96)</f>
        <v>1610811.99</v>
      </c>
      <c r="H52" s="75">
        <f>G52/F52*100</f>
        <v>98.694819740596301</v>
      </c>
    </row>
    <row r="53" spans="1:8" x14ac:dyDescent="0.2">
      <c r="A53" s="86">
        <v>31</v>
      </c>
      <c r="B53" s="77" t="s">
        <v>387</v>
      </c>
      <c r="C53" s="77"/>
      <c r="D53" s="77"/>
      <c r="E53" s="77"/>
      <c r="F53" s="78">
        <v>720751.7</v>
      </c>
      <c r="G53" s="78">
        <f>SUM(G54:G56)</f>
        <v>724276.14</v>
      </c>
      <c r="H53" s="77">
        <f>G53/F53*100</f>
        <v>100.48899503115985</v>
      </c>
    </row>
    <row r="54" spans="1:8" x14ac:dyDescent="0.2">
      <c r="A54" s="39">
        <v>3111</v>
      </c>
      <c r="B54" s="37" t="s">
        <v>252</v>
      </c>
      <c r="C54" s="37">
        <f>SUM('Posebni dio'!E23,'Posebni dio'!E32,'Posebni dio'!E37,'Posebni dio'!E278,'Posebni dio'!E292)</f>
        <v>663872.52</v>
      </c>
      <c r="D54" s="37">
        <v>0</v>
      </c>
      <c r="E54" s="37">
        <v>56879.18</v>
      </c>
      <c r="F54" s="68"/>
      <c r="G54" s="68">
        <v>619828.65</v>
      </c>
      <c r="H54" s="37"/>
    </row>
    <row r="55" spans="1:8" x14ac:dyDescent="0.2">
      <c r="A55" s="39">
        <v>3121</v>
      </c>
      <c r="B55" s="37" t="s">
        <v>253</v>
      </c>
      <c r="C55" s="37"/>
      <c r="D55" s="37"/>
      <c r="E55" s="37"/>
      <c r="F55" s="68"/>
      <c r="G55" s="68">
        <v>21994.9</v>
      </c>
      <c r="H55" s="37"/>
    </row>
    <row r="56" spans="1:8" x14ac:dyDescent="0.2">
      <c r="A56" s="39">
        <v>3132</v>
      </c>
      <c r="B56" s="37" t="s">
        <v>254</v>
      </c>
      <c r="C56" s="37"/>
      <c r="D56" s="37"/>
      <c r="E56" s="37"/>
      <c r="F56" s="68"/>
      <c r="G56" s="68">
        <v>82452.59</v>
      </c>
      <c r="H56" s="37"/>
    </row>
    <row r="57" spans="1:8" x14ac:dyDescent="0.2">
      <c r="A57" s="86">
        <v>32</v>
      </c>
      <c r="B57" s="77" t="s">
        <v>195</v>
      </c>
      <c r="C57" s="77"/>
      <c r="D57" s="77"/>
      <c r="E57" s="77"/>
      <c r="F57" s="78">
        <v>616326.74</v>
      </c>
      <c r="G57" s="78">
        <f>SUM(G58:G82)</f>
        <v>686565.27</v>
      </c>
      <c r="H57" s="77">
        <f>G57/F57*100</f>
        <v>111.39631390972913</v>
      </c>
    </row>
    <row r="58" spans="1:8" x14ac:dyDescent="0.2">
      <c r="A58" s="39">
        <v>3211</v>
      </c>
      <c r="B58" s="37" t="s">
        <v>102</v>
      </c>
      <c r="C58" s="37">
        <v>432288.78</v>
      </c>
      <c r="D58" s="37">
        <v>13928.2</v>
      </c>
      <c r="E58" s="37">
        <v>170109.76</v>
      </c>
      <c r="F58" s="68"/>
      <c r="G58" s="68">
        <v>984.53</v>
      </c>
      <c r="H58" s="37"/>
    </row>
    <row r="59" spans="1:8" x14ac:dyDescent="0.2">
      <c r="A59" s="39">
        <v>3212</v>
      </c>
      <c r="B59" s="37" t="s">
        <v>257</v>
      </c>
      <c r="C59" s="37"/>
      <c r="D59" s="37"/>
      <c r="E59" s="37"/>
      <c r="F59" s="68"/>
      <c r="G59" s="68">
        <v>23860.69</v>
      </c>
      <c r="H59" s="37"/>
    </row>
    <row r="60" spans="1:8" x14ac:dyDescent="0.2">
      <c r="A60" s="39">
        <v>3213</v>
      </c>
      <c r="B60" s="37" t="s">
        <v>365</v>
      </c>
      <c r="C60" s="37"/>
      <c r="D60" s="37"/>
      <c r="E60" s="37"/>
      <c r="F60" s="68"/>
      <c r="G60" s="68">
        <v>3980.61</v>
      </c>
      <c r="H60" s="37"/>
    </row>
    <row r="61" spans="1:8" x14ac:dyDescent="0.2">
      <c r="A61" s="39">
        <v>3214</v>
      </c>
      <c r="B61" s="37" t="s">
        <v>366</v>
      </c>
      <c r="C61" s="37"/>
      <c r="D61" s="37"/>
      <c r="E61" s="37"/>
      <c r="F61" s="68"/>
      <c r="G61" s="68">
        <v>4607.8999999999996</v>
      </c>
      <c r="H61" s="37"/>
    </row>
    <row r="62" spans="1:8" x14ac:dyDescent="0.2">
      <c r="A62" s="39">
        <v>3221</v>
      </c>
      <c r="B62" s="37" t="s">
        <v>105</v>
      </c>
      <c r="C62" s="37"/>
      <c r="D62" s="37"/>
      <c r="E62" s="37"/>
      <c r="F62" s="68"/>
      <c r="G62" s="68">
        <v>17651.259999999998</v>
      </c>
      <c r="H62" s="37"/>
    </row>
    <row r="63" spans="1:8" x14ac:dyDescent="0.2">
      <c r="A63" s="39">
        <v>3222</v>
      </c>
      <c r="B63" s="37" t="s">
        <v>367</v>
      </c>
      <c r="C63" s="37"/>
      <c r="D63" s="37"/>
      <c r="E63" s="37"/>
      <c r="F63" s="68"/>
      <c r="G63" s="68">
        <v>29610.14</v>
      </c>
      <c r="H63" s="37"/>
    </row>
    <row r="64" spans="1:8" x14ac:dyDescent="0.2">
      <c r="A64" s="39">
        <v>3223</v>
      </c>
      <c r="B64" s="37" t="s">
        <v>368</v>
      </c>
      <c r="C64" s="37"/>
      <c r="D64" s="37"/>
      <c r="E64" s="37"/>
      <c r="F64" s="68"/>
      <c r="G64" s="68">
        <v>87600.21</v>
      </c>
      <c r="H64" s="37"/>
    </row>
    <row r="65" spans="1:8" x14ac:dyDescent="0.2">
      <c r="A65" s="39">
        <v>3224</v>
      </c>
      <c r="B65" s="37" t="s">
        <v>369</v>
      </c>
      <c r="C65" s="37"/>
      <c r="D65" s="37"/>
      <c r="E65" s="37"/>
      <c r="F65" s="68"/>
      <c r="G65" s="68">
        <v>7213.76</v>
      </c>
      <c r="H65" s="37"/>
    </row>
    <row r="66" spans="1:8" x14ac:dyDescent="0.2">
      <c r="A66" s="39">
        <v>3225</v>
      </c>
      <c r="B66" s="37" t="s">
        <v>370</v>
      </c>
      <c r="C66" s="37"/>
      <c r="D66" s="37"/>
      <c r="E66" s="37"/>
      <c r="F66" s="68"/>
      <c r="G66" s="68">
        <v>5681.44</v>
      </c>
      <c r="H66" s="37"/>
    </row>
    <row r="67" spans="1:8" x14ac:dyDescent="0.2">
      <c r="A67" s="39">
        <v>3227</v>
      </c>
      <c r="B67" s="37" t="s">
        <v>371</v>
      </c>
      <c r="C67" s="37"/>
      <c r="D67" s="37"/>
      <c r="E67" s="37"/>
      <c r="F67" s="68"/>
      <c r="G67" s="68">
        <v>344.95</v>
      </c>
      <c r="H67" s="37"/>
    </row>
    <row r="68" spans="1:8" x14ac:dyDescent="0.2">
      <c r="A68" s="39">
        <v>3231</v>
      </c>
      <c r="B68" s="37" t="s">
        <v>110</v>
      </c>
      <c r="C68" s="37">
        <f>SUM('Posebni dio'!E69,'Posebni dio'!E315)</f>
        <v>3500</v>
      </c>
      <c r="D68" s="37">
        <v>0</v>
      </c>
      <c r="E68" s="37">
        <v>300</v>
      </c>
      <c r="F68" s="68"/>
      <c r="G68" s="68">
        <v>11285.86</v>
      </c>
      <c r="H68" s="37"/>
    </row>
    <row r="69" spans="1:8" x14ac:dyDescent="0.2">
      <c r="A69" s="39">
        <v>3232</v>
      </c>
      <c r="B69" s="37" t="s">
        <v>111</v>
      </c>
      <c r="C69" s="37">
        <f>SUM('Posebni dio'!E82)</f>
        <v>30000</v>
      </c>
      <c r="D69" s="37">
        <v>0</v>
      </c>
      <c r="E69" s="37">
        <v>0</v>
      </c>
      <c r="F69" s="68"/>
      <c r="G69" s="68">
        <v>83370.59</v>
      </c>
      <c r="H69" s="37"/>
    </row>
    <row r="70" spans="1:8" x14ac:dyDescent="0.2">
      <c r="A70" s="39">
        <v>3233</v>
      </c>
      <c r="B70" s="37" t="s">
        <v>372</v>
      </c>
      <c r="C70" s="37">
        <f>SUM('Posebni dio'!E73,'Posebni dio'!E237,'Posebni dio'!E246)</f>
        <v>31448.84</v>
      </c>
      <c r="D70" s="37">
        <v>0</v>
      </c>
      <c r="E70" s="37">
        <v>55800</v>
      </c>
      <c r="F70" s="68"/>
      <c r="G70" s="68">
        <v>17824.32</v>
      </c>
      <c r="H70" s="37"/>
    </row>
    <row r="71" spans="1:8" x14ac:dyDescent="0.2">
      <c r="A71" s="39">
        <v>3234</v>
      </c>
      <c r="B71" s="37" t="s">
        <v>321</v>
      </c>
      <c r="C71" s="37">
        <f>SUM('Posebni dio'!E266,'Posebni dio'!E284)</f>
        <v>67100</v>
      </c>
      <c r="D71" s="37">
        <v>0</v>
      </c>
      <c r="E71" s="37">
        <v>-5247.58</v>
      </c>
      <c r="F71" s="68"/>
      <c r="G71" s="68">
        <v>203159.59</v>
      </c>
      <c r="H71" s="37"/>
    </row>
    <row r="72" spans="1:8" x14ac:dyDescent="0.2">
      <c r="A72" s="39">
        <v>3236</v>
      </c>
      <c r="B72" s="37" t="s">
        <v>373</v>
      </c>
      <c r="C72" s="37"/>
      <c r="D72" s="37"/>
      <c r="E72" s="37"/>
      <c r="F72" s="68"/>
      <c r="G72" s="68">
        <v>3985.09</v>
      </c>
      <c r="H72" s="37"/>
    </row>
    <row r="73" spans="1:8" x14ac:dyDescent="0.2">
      <c r="A73" s="39">
        <v>3237</v>
      </c>
      <c r="B73" s="37" t="s">
        <v>323</v>
      </c>
      <c r="C73" s="37"/>
      <c r="D73" s="37"/>
      <c r="E73" s="37"/>
      <c r="F73" s="68"/>
      <c r="G73" s="68">
        <v>57772.29</v>
      </c>
      <c r="H73" s="37"/>
    </row>
    <row r="74" spans="1:8" x14ac:dyDescent="0.2">
      <c r="A74" s="39">
        <v>3238</v>
      </c>
      <c r="B74" s="37" t="s">
        <v>114</v>
      </c>
      <c r="C74" s="37"/>
      <c r="D74" s="37"/>
      <c r="E74" s="37"/>
      <c r="F74" s="68"/>
      <c r="G74" s="68">
        <v>8131.82</v>
      </c>
      <c r="H74" s="37"/>
    </row>
    <row r="75" spans="1:8" x14ac:dyDescent="0.2">
      <c r="A75" s="39">
        <v>3239</v>
      </c>
      <c r="B75" s="37" t="s">
        <v>324</v>
      </c>
      <c r="C75" s="37"/>
      <c r="D75" s="37"/>
      <c r="E75" s="37"/>
      <c r="F75" s="68"/>
      <c r="G75" s="68">
        <v>10400.629999999999</v>
      </c>
      <c r="H75" s="37"/>
    </row>
    <row r="76" spans="1:8" x14ac:dyDescent="0.2">
      <c r="A76" s="39">
        <v>3291</v>
      </c>
      <c r="B76" s="37" t="s">
        <v>374</v>
      </c>
      <c r="C76" s="37"/>
      <c r="D76" s="37"/>
      <c r="E76" s="37"/>
      <c r="F76" s="68"/>
      <c r="G76" s="68">
        <v>26691.71</v>
      </c>
      <c r="H76" s="37"/>
    </row>
    <row r="77" spans="1:8" x14ac:dyDescent="0.2">
      <c r="A77" s="39">
        <v>3292</v>
      </c>
      <c r="B77" s="37" t="s">
        <v>375</v>
      </c>
      <c r="C77" s="37">
        <f>SUM('Posebni dio'!E16,'Posebni dio'!E226,'Posebni dio'!E231,'Posebni dio'!E240,'Posebni dio'!E252,'Posebni dio'!E260,'Posebni dio'!E317)</f>
        <v>19534.32</v>
      </c>
      <c r="D77" s="37">
        <v>0</v>
      </c>
      <c r="E77" s="37">
        <v>92600</v>
      </c>
      <c r="F77" s="68"/>
      <c r="G77" s="68">
        <v>5339.52</v>
      </c>
      <c r="H77" s="37"/>
    </row>
    <row r="78" spans="1:8" x14ac:dyDescent="0.2">
      <c r="A78" s="39">
        <v>3293</v>
      </c>
      <c r="B78" s="39" t="s">
        <v>118</v>
      </c>
      <c r="C78" s="37"/>
      <c r="D78" s="37"/>
      <c r="E78" s="37"/>
      <c r="F78" s="68"/>
      <c r="G78" s="68">
        <v>8779.5300000000007</v>
      </c>
      <c r="H78" s="37"/>
    </row>
    <row r="79" spans="1:8" x14ac:dyDescent="0.2">
      <c r="A79" s="39">
        <v>3294</v>
      </c>
      <c r="B79" s="39" t="s">
        <v>377</v>
      </c>
      <c r="C79" s="37"/>
      <c r="D79" s="37"/>
      <c r="E79" s="37"/>
      <c r="F79" s="68"/>
      <c r="G79" s="68">
        <v>1709.7</v>
      </c>
      <c r="H79" s="37"/>
    </row>
    <row r="80" spans="1:8" x14ac:dyDescent="0.2">
      <c r="A80" s="39">
        <v>3295</v>
      </c>
      <c r="B80" s="39" t="s">
        <v>376</v>
      </c>
      <c r="C80" s="37"/>
      <c r="D80" s="37"/>
      <c r="E80" s="37"/>
      <c r="F80" s="68"/>
      <c r="G80" s="68">
        <v>2935.1</v>
      </c>
      <c r="H80" s="37"/>
    </row>
    <row r="81" spans="1:8" x14ac:dyDescent="0.2">
      <c r="A81" s="39">
        <v>3296</v>
      </c>
      <c r="B81" s="39" t="s">
        <v>378</v>
      </c>
      <c r="C81" s="37"/>
      <c r="D81" s="37"/>
      <c r="E81" s="37"/>
      <c r="F81" s="68"/>
      <c r="G81" s="68">
        <v>100.22</v>
      </c>
      <c r="H81" s="37"/>
    </row>
    <row r="82" spans="1:8" x14ac:dyDescent="0.2">
      <c r="A82" s="39">
        <v>3299</v>
      </c>
      <c r="B82" s="39" t="s">
        <v>266</v>
      </c>
      <c r="C82" s="37"/>
      <c r="D82" s="37"/>
      <c r="E82" s="37"/>
      <c r="F82" s="68"/>
      <c r="G82" s="68">
        <v>63543.81</v>
      </c>
      <c r="H82" s="37"/>
    </row>
    <row r="83" spans="1:8" x14ac:dyDescent="0.2">
      <c r="A83" s="86">
        <v>34</v>
      </c>
      <c r="B83" s="77" t="s">
        <v>196</v>
      </c>
      <c r="C83" s="77"/>
      <c r="D83" s="77"/>
      <c r="E83" s="77"/>
      <c r="F83" s="78">
        <v>3800</v>
      </c>
      <c r="G83" s="78">
        <f>SUM(G84:G86)</f>
        <v>7019.44</v>
      </c>
      <c r="H83" s="77">
        <f>G83/F83*100</f>
        <v>184.72210526315789</v>
      </c>
    </row>
    <row r="84" spans="1:8" x14ac:dyDescent="0.2">
      <c r="A84" s="39">
        <v>3431</v>
      </c>
      <c r="B84" s="39" t="s">
        <v>263</v>
      </c>
      <c r="C84" s="37"/>
      <c r="D84" s="37"/>
      <c r="E84" s="37"/>
      <c r="F84" s="68"/>
      <c r="G84" s="68">
        <v>6827.91</v>
      </c>
      <c r="H84" s="37"/>
    </row>
    <row r="85" spans="1:8" x14ac:dyDescent="0.2">
      <c r="A85" s="39">
        <v>3433</v>
      </c>
      <c r="B85" s="39" t="s">
        <v>379</v>
      </c>
      <c r="C85" s="37"/>
      <c r="D85" s="37"/>
      <c r="E85" s="37"/>
      <c r="F85" s="68"/>
      <c r="G85" s="68">
        <v>147</v>
      </c>
      <c r="H85" s="37"/>
    </row>
    <row r="86" spans="1:8" x14ac:dyDescent="0.2">
      <c r="A86" s="39">
        <v>3434</v>
      </c>
      <c r="B86" s="39" t="s">
        <v>380</v>
      </c>
      <c r="C86" s="37"/>
      <c r="D86" s="37"/>
      <c r="E86" s="37"/>
      <c r="F86" s="68"/>
      <c r="G86" s="68">
        <v>44.53</v>
      </c>
      <c r="H86" s="37"/>
    </row>
    <row r="87" spans="1:8" x14ac:dyDescent="0.2">
      <c r="A87" s="86">
        <v>35</v>
      </c>
      <c r="B87" s="77" t="s">
        <v>415</v>
      </c>
      <c r="C87" s="77"/>
      <c r="D87" s="77"/>
      <c r="E87" s="77"/>
      <c r="F87" s="78">
        <v>30000</v>
      </c>
      <c r="G87" s="78">
        <v>0</v>
      </c>
      <c r="H87" s="77">
        <v>0</v>
      </c>
    </row>
    <row r="88" spans="1:8" x14ac:dyDescent="0.2">
      <c r="A88" s="39">
        <v>3522</v>
      </c>
      <c r="B88" s="39" t="s">
        <v>123</v>
      </c>
      <c r="C88" s="37"/>
      <c r="D88" s="37"/>
      <c r="E88" s="37"/>
      <c r="F88" s="68"/>
      <c r="G88" s="68">
        <v>0</v>
      </c>
      <c r="H88" s="37"/>
    </row>
    <row r="89" spans="1:8" x14ac:dyDescent="0.2">
      <c r="A89" s="86">
        <v>36</v>
      </c>
      <c r="B89" s="77" t="s">
        <v>388</v>
      </c>
      <c r="C89" s="77"/>
      <c r="D89" s="77"/>
      <c r="E89" s="77"/>
      <c r="F89" s="78">
        <v>87248.84</v>
      </c>
      <c r="G89" s="78">
        <f>SUM(G90:G91)</f>
        <v>45407.68</v>
      </c>
      <c r="H89" s="77">
        <f>G89/F89*100</f>
        <v>52.043878176489223</v>
      </c>
    </row>
    <row r="90" spans="1:8" x14ac:dyDescent="0.2">
      <c r="A90" s="39">
        <v>3631</v>
      </c>
      <c r="B90" s="39" t="s">
        <v>381</v>
      </c>
      <c r="C90" s="37"/>
      <c r="D90" s="37"/>
      <c r="E90" s="37"/>
      <c r="F90" s="68"/>
      <c r="G90" s="68">
        <v>0</v>
      </c>
      <c r="H90" s="90"/>
    </row>
    <row r="91" spans="1:8" x14ac:dyDescent="0.2">
      <c r="A91" s="39">
        <v>3632</v>
      </c>
      <c r="B91" s="39" t="s">
        <v>391</v>
      </c>
      <c r="C91" s="37"/>
      <c r="D91" s="37"/>
      <c r="E91" s="37"/>
      <c r="F91" s="68"/>
      <c r="G91" s="68">
        <v>45407.68</v>
      </c>
      <c r="H91" s="90"/>
    </row>
    <row r="92" spans="1:8" x14ac:dyDescent="0.2">
      <c r="A92" s="86">
        <v>37</v>
      </c>
      <c r="B92" s="77" t="s">
        <v>389</v>
      </c>
      <c r="C92" s="77"/>
      <c r="D92" s="77"/>
      <c r="E92" s="77"/>
      <c r="F92" s="78">
        <v>61852.42</v>
      </c>
      <c r="G92" s="78">
        <f>SUM(G93:G95)</f>
        <v>40154.369999999995</v>
      </c>
      <c r="H92" s="77">
        <f>G92/F92*100</f>
        <v>64.919642594420708</v>
      </c>
    </row>
    <row r="93" spans="1:8" x14ac:dyDescent="0.2">
      <c r="A93" s="39">
        <v>3721</v>
      </c>
      <c r="B93" s="39" t="s">
        <v>382</v>
      </c>
      <c r="C93" s="37"/>
      <c r="D93" s="37"/>
      <c r="E93" s="37"/>
      <c r="F93" s="68"/>
      <c r="G93" s="68">
        <v>30147.71</v>
      </c>
      <c r="H93" s="37"/>
    </row>
    <row r="94" spans="1:8" x14ac:dyDescent="0.2">
      <c r="A94" s="39">
        <v>3722</v>
      </c>
      <c r="B94" s="39" t="s">
        <v>383</v>
      </c>
      <c r="C94" s="37"/>
      <c r="D94" s="37"/>
      <c r="E94" s="37"/>
      <c r="F94" s="68"/>
      <c r="G94" s="68">
        <v>5490</v>
      </c>
      <c r="H94" s="37"/>
    </row>
    <row r="95" spans="1:8" x14ac:dyDescent="0.2">
      <c r="A95" s="39">
        <v>3723</v>
      </c>
      <c r="B95" s="39" t="s">
        <v>384</v>
      </c>
      <c r="C95" s="37"/>
      <c r="D95" s="37"/>
      <c r="E95" s="37"/>
      <c r="F95" s="68"/>
      <c r="G95" s="68">
        <v>4516.66</v>
      </c>
      <c r="H95" s="37"/>
    </row>
    <row r="96" spans="1:8" x14ac:dyDescent="0.2">
      <c r="A96" s="86">
        <v>38</v>
      </c>
      <c r="B96" s="77" t="s">
        <v>390</v>
      </c>
      <c r="C96" s="77"/>
      <c r="D96" s="77"/>
      <c r="E96" s="77"/>
      <c r="F96" s="78">
        <v>112134.32</v>
      </c>
      <c r="G96" s="78">
        <f>SUM(G97:G98)</f>
        <v>107389.09</v>
      </c>
      <c r="H96" s="77">
        <f>G96/F96*100</f>
        <v>95.768262562255686</v>
      </c>
    </row>
    <row r="97" spans="1:8" x14ac:dyDescent="0.2">
      <c r="A97" s="39">
        <v>3811</v>
      </c>
      <c r="B97" s="39" t="s">
        <v>385</v>
      </c>
      <c r="C97" s="37"/>
      <c r="D97" s="37"/>
      <c r="E97" s="37"/>
      <c r="F97" s="68"/>
      <c r="G97" s="68">
        <v>60989.09</v>
      </c>
      <c r="H97" s="37"/>
    </row>
    <row r="98" spans="1:8" x14ac:dyDescent="0.2">
      <c r="A98" s="39">
        <v>3861</v>
      </c>
      <c r="B98" s="37" t="s">
        <v>386</v>
      </c>
      <c r="C98" s="37"/>
      <c r="D98" s="37"/>
      <c r="E98" s="37"/>
      <c r="F98" s="68"/>
      <c r="G98" s="68">
        <v>46400</v>
      </c>
      <c r="H98" s="37"/>
    </row>
    <row r="99" spans="1:8" x14ac:dyDescent="0.2">
      <c r="A99" s="75" t="s">
        <v>71</v>
      </c>
      <c r="B99" s="75" t="s">
        <v>72</v>
      </c>
      <c r="C99" s="75" t="e">
        <f>SUM(C100:C108)</f>
        <v>#REF!</v>
      </c>
      <c r="D99" s="75">
        <f>SUM(D100:D108)</f>
        <v>169635</v>
      </c>
      <c r="E99" s="75">
        <f>SUM(E100:E108)</f>
        <v>-4897817.43</v>
      </c>
      <c r="F99" s="76">
        <f>SUM(F100+F102+F112)</f>
        <v>920255.84000000008</v>
      </c>
      <c r="G99" s="76">
        <f>SUM(G100+G102)</f>
        <v>550301.81000000006</v>
      </c>
      <c r="H99" s="75">
        <f>G99/F99*100</f>
        <v>59.798784868347042</v>
      </c>
    </row>
    <row r="100" spans="1:8" x14ac:dyDescent="0.2">
      <c r="A100" s="86">
        <v>41</v>
      </c>
      <c r="B100" s="77" t="s">
        <v>203</v>
      </c>
      <c r="C100" s="77" t="e">
        <f>SUM('Posebni dio'!E121,'Posebni dio'!E125,'Posebni dio'!#REF!,'Posebni dio'!E130,'Posebni dio'!E134)</f>
        <v>#REF!</v>
      </c>
      <c r="D100" s="77">
        <v>0</v>
      </c>
      <c r="E100" s="77">
        <v>-70000</v>
      </c>
      <c r="F100" s="78">
        <v>190347.29</v>
      </c>
      <c r="G100" s="78">
        <f>SUM(G101)</f>
        <v>66455</v>
      </c>
      <c r="H100" s="77">
        <f>G100/F100*100</f>
        <v>34.912501249689448</v>
      </c>
    </row>
    <row r="101" spans="1:8" x14ac:dyDescent="0.2">
      <c r="A101" s="39">
        <v>4126</v>
      </c>
      <c r="B101" s="40" t="s">
        <v>392</v>
      </c>
      <c r="C101" s="37"/>
      <c r="D101" s="43"/>
      <c r="E101" s="37"/>
      <c r="F101" s="68"/>
      <c r="G101" s="68">
        <v>66455</v>
      </c>
      <c r="H101" s="37"/>
    </row>
    <row r="102" spans="1:8" x14ac:dyDescent="0.2">
      <c r="A102" s="86" t="s">
        <v>95</v>
      </c>
      <c r="B102" s="77" t="s">
        <v>96</v>
      </c>
      <c r="C102" s="77" t="e">
        <f>SUM('Posebni dio'!#REF!,'Posebni dio'!E106,'Posebni dio'!E111,'Posebni dio'!E115,'Posebni dio'!E139,'Posebni dio'!E149,'Posebni dio'!#REF!,'Posebni dio'!#REF!,'Posebni dio'!#REF!,'Posebni dio'!E159,'Posebni dio'!E163,'Posebni dio'!E168,'Posebni dio'!#REF!,'Posebni dio'!E177,'Posebni dio'!E181,'Posebni dio'!E186,'Posebni dio'!E190,'Posebni dio'!E195,'Posebni dio'!E202,'Posebni dio'!#REF!,'Posebni dio'!#REF!)</f>
        <v>#REF!</v>
      </c>
      <c r="D102" s="77">
        <v>169635</v>
      </c>
      <c r="E102" s="77">
        <v>-4802616.18</v>
      </c>
      <c r="F102" s="78">
        <v>725109.8</v>
      </c>
      <c r="G102" s="78">
        <f>SUM(G103:G111)</f>
        <v>483846.81</v>
      </c>
      <c r="H102" s="77">
        <f>G102/F102*100</f>
        <v>66.727385287028255</v>
      </c>
    </row>
    <row r="103" spans="1:8" x14ac:dyDescent="0.2">
      <c r="A103" s="39">
        <v>4213</v>
      </c>
      <c r="B103" s="37" t="s">
        <v>393</v>
      </c>
      <c r="C103" s="37"/>
      <c r="D103" s="37"/>
      <c r="E103" s="37"/>
      <c r="F103" s="68"/>
      <c r="G103" s="68">
        <v>227439.63</v>
      </c>
      <c r="H103" s="37"/>
    </row>
    <row r="104" spans="1:8" x14ac:dyDescent="0.2">
      <c r="A104" s="39">
        <v>4214</v>
      </c>
      <c r="B104" s="37" t="s">
        <v>394</v>
      </c>
      <c r="C104" s="37"/>
      <c r="D104" s="37"/>
      <c r="E104" s="37"/>
      <c r="F104" s="68"/>
      <c r="G104" s="68">
        <v>231860.11</v>
      </c>
      <c r="H104" s="37"/>
    </row>
    <row r="105" spans="1:8" x14ac:dyDescent="0.2">
      <c r="A105" s="39">
        <v>4221</v>
      </c>
      <c r="B105" s="37" t="s">
        <v>396</v>
      </c>
      <c r="C105" s="37"/>
      <c r="D105" s="37"/>
      <c r="E105" s="37"/>
      <c r="F105" s="68"/>
      <c r="G105" s="68">
        <v>1181.8900000000001</v>
      </c>
      <c r="H105" s="37"/>
    </row>
    <row r="106" spans="1:8" x14ac:dyDescent="0.2">
      <c r="A106" s="39">
        <v>4222</v>
      </c>
      <c r="B106" s="37" t="s">
        <v>397</v>
      </c>
      <c r="C106" s="37"/>
      <c r="D106" s="37"/>
      <c r="E106" s="37"/>
      <c r="F106" s="68"/>
      <c r="G106" s="68">
        <v>3435.44</v>
      </c>
      <c r="H106" s="37"/>
    </row>
    <row r="107" spans="1:8" x14ac:dyDescent="0.2">
      <c r="A107" s="39">
        <v>4223</v>
      </c>
      <c r="B107" s="37" t="s">
        <v>398</v>
      </c>
      <c r="C107" s="37"/>
      <c r="D107" s="37"/>
      <c r="E107" s="37"/>
      <c r="F107" s="68"/>
      <c r="G107" s="68">
        <v>2803.19</v>
      </c>
      <c r="H107" s="37"/>
    </row>
    <row r="108" spans="1:8" hidden="1" x14ac:dyDescent="0.2">
      <c r="A108" s="86" t="s">
        <v>97</v>
      </c>
      <c r="B108" s="77" t="s">
        <v>98</v>
      </c>
      <c r="C108" s="77">
        <f>SUM('Posebni dio'!E322)</f>
        <v>0</v>
      </c>
      <c r="D108" s="77">
        <v>0</v>
      </c>
      <c r="E108" s="77">
        <v>-25201.25</v>
      </c>
      <c r="F108" s="78">
        <f t="shared" ref="F108" si="2">SUM(C108+D108+E108)</f>
        <v>-25201.25</v>
      </c>
      <c r="G108" s="78"/>
      <c r="H108" s="77"/>
    </row>
    <row r="109" spans="1:8" hidden="1" x14ac:dyDescent="0.2">
      <c r="A109" s="39">
        <v>4511</v>
      </c>
      <c r="B109" s="37" t="s">
        <v>395</v>
      </c>
      <c r="C109" s="37"/>
      <c r="D109" s="43"/>
      <c r="E109" s="37"/>
      <c r="F109" s="68"/>
      <c r="G109" s="68"/>
      <c r="H109" s="37"/>
    </row>
    <row r="110" spans="1:8" hidden="1" x14ac:dyDescent="0.2">
      <c r="A110" s="39"/>
      <c r="B110" s="37"/>
      <c r="C110" s="37"/>
      <c r="D110" s="43"/>
      <c r="E110" s="37"/>
      <c r="F110" s="68"/>
      <c r="G110" s="68"/>
      <c r="H110" s="37"/>
    </row>
    <row r="111" spans="1:8" x14ac:dyDescent="0.2">
      <c r="A111" s="39">
        <v>4227</v>
      </c>
      <c r="B111" s="37" t="s">
        <v>411</v>
      </c>
      <c r="C111" s="37"/>
      <c r="D111" s="43"/>
      <c r="E111" s="37"/>
      <c r="F111" s="68"/>
      <c r="G111" s="68">
        <v>17126.55</v>
      </c>
      <c r="H111" s="37"/>
    </row>
    <row r="112" spans="1:8" x14ac:dyDescent="0.2">
      <c r="A112" s="86">
        <v>45</v>
      </c>
      <c r="B112" s="77" t="s">
        <v>414</v>
      </c>
      <c r="C112" s="77"/>
      <c r="D112" s="77"/>
      <c r="E112" s="77"/>
      <c r="F112" s="78">
        <v>4798.75</v>
      </c>
      <c r="G112" s="78">
        <v>0</v>
      </c>
      <c r="H112" s="77">
        <v>0</v>
      </c>
    </row>
    <row r="113" spans="1:8" x14ac:dyDescent="0.2">
      <c r="A113" s="39"/>
      <c r="B113" s="37"/>
      <c r="C113" s="37"/>
      <c r="D113" s="43"/>
      <c r="E113" s="37"/>
      <c r="F113" s="68"/>
      <c r="G113" s="68"/>
      <c r="H113" s="37"/>
    </row>
    <row r="114" spans="1:8" x14ac:dyDescent="0.2">
      <c r="A114" s="71" t="s">
        <v>231</v>
      </c>
      <c r="B114" s="71"/>
      <c r="C114" s="72"/>
      <c r="D114" s="73"/>
      <c r="E114" s="73">
        <v>0</v>
      </c>
      <c r="F114" s="74"/>
      <c r="G114" s="74"/>
      <c r="H114" s="73"/>
    </row>
    <row r="115" spans="1:8" x14ac:dyDescent="0.2">
      <c r="A115" s="91">
        <v>8</v>
      </c>
      <c r="B115" s="75" t="s">
        <v>83</v>
      </c>
      <c r="C115" s="75">
        <v>0</v>
      </c>
      <c r="D115" s="75">
        <v>0</v>
      </c>
      <c r="E115" s="75">
        <v>0</v>
      </c>
      <c r="F115" s="76">
        <v>0</v>
      </c>
      <c r="G115" s="76">
        <v>0</v>
      </c>
      <c r="H115" s="75"/>
    </row>
    <row r="116" spans="1:8" x14ac:dyDescent="0.2">
      <c r="A116" s="92">
        <v>84</v>
      </c>
      <c r="B116" s="37" t="s">
        <v>232</v>
      </c>
      <c r="C116" s="37">
        <v>0</v>
      </c>
      <c r="D116" s="43">
        <v>0</v>
      </c>
      <c r="E116" s="43">
        <v>0</v>
      </c>
      <c r="F116" s="68">
        <v>0</v>
      </c>
      <c r="G116" s="93">
        <v>0</v>
      </c>
      <c r="H116" s="37"/>
    </row>
    <row r="117" spans="1:8" x14ac:dyDescent="0.2">
      <c r="A117" s="91" t="s">
        <v>75</v>
      </c>
      <c r="B117" s="75" t="s">
        <v>239</v>
      </c>
      <c r="C117" s="75">
        <v>0</v>
      </c>
      <c r="D117" s="75">
        <v>0</v>
      </c>
      <c r="E117" s="75">
        <v>0</v>
      </c>
      <c r="F117" s="76">
        <v>0</v>
      </c>
      <c r="G117" s="76">
        <v>0</v>
      </c>
      <c r="H117" s="75"/>
    </row>
    <row r="118" spans="1:8" x14ac:dyDescent="0.2">
      <c r="A118" s="92" t="s">
        <v>233</v>
      </c>
      <c r="B118" s="37" t="s">
        <v>234</v>
      </c>
      <c r="C118" s="37">
        <v>0</v>
      </c>
      <c r="D118" s="43">
        <v>0</v>
      </c>
      <c r="E118" s="43">
        <v>0</v>
      </c>
      <c r="F118" s="68">
        <v>0</v>
      </c>
      <c r="G118" s="93">
        <v>0</v>
      </c>
      <c r="H118" s="37"/>
    </row>
    <row r="119" spans="1:8" x14ac:dyDescent="0.2">
      <c r="A119" s="71" t="s">
        <v>235</v>
      </c>
      <c r="B119" s="71"/>
      <c r="C119" s="72"/>
      <c r="D119" s="73"/>
      <c r="E119" s="73"/>
      <c r="F119" s="74"/>
      <c r="G119" s="74"/>
      <c r="H119" s="73"/>
    </row>
    <row r="120" spans="1:8" x14ac:dyDescent="0.2">
      <c r="A120" s="91" t="s">
        <v>240</v>
      </c>
      <c r="B120" s="75" t="s">
        <v>236</v>
      </c>
      <c r="C120" s="75">
        <f>C121</f>
        <v>0</v>
      </c>
      <c r="D120" s="75">
        <f>D121</f>
        <v>37894.449999999997</v>
      </c>
      <c r="E120" s="75">
        <v>0</v>
      </c>
      <c r="F120" s="76">
        <f>C120+D120</f>
        <v>37894.449999999997</v>
      </c>
      <c r="G120" s="76"/>
      <c r="H120" s="75"/>
    </row>
    <row r="121" spans="1:8" x14ac:dyDescent="0.2">
      <c r="A121" s="92" t="s">
        <v>237</v>
      </c>
      <c r="B121" s="37" t="s">
        <v>238</v>
      </c>
      <c r="C121" s="37">
        <v>0</v>
      </c>
      <c r="D121" s="37">
        <v>37894.449999999997</v>
      </c>
      <c r="E121" s="37">
        <v>0</v>
      </c>
      <c r="F121" s="68">
        <f>C121+D121</f>
        <v>37894.449999999997</v>
      </c>
      <c r="G121" s="68"/>
      <c r="H121" s="37"/>
    </row>
    <row r="122" spans="1:8" x14ac:dyDescent="0.2">
      <c r="A122" s="92"/>
      <c r="B122" s="37"/>
      <c r="C122" s="37"/>
      <c r="D122" s="43"/>
      <c r="E122" s="43"/>
      <c r="F122" s="68"/>
      <c r="G122" s="49"/>
      <c r="H122" s="32"/>
    </row>
    <row r="123" spans="1:8" x14ac:dyDescent="0.2">
      <c r="A123" s="37"/>
      <c r="B123" s="37"/>
      <c r="C123" s="37"/>
      <c r="D123" s="43"/>
      <c r="E123" s="43"/>
      <c r="F123" s="68"/>
      <c r="G123" s="49"/>
      <c r="H123" s="32"/>
    </row>
    <row r="124" spans="1:8" x14ac:dyDescent="0.2">
      <c r="A124" s="37"/>
      <c r="B124" s="37"/>
      <c r="C124" s="37"/>
      <c r="D124" s="43"/>
      <c r="E124" s="43"/>
      <c r="F124" s="68"/>
      <c r="G124" s="49"/>
      <c r="H124" s="32"/>
    </row>
    <row r="125" spans="1:8" x14ac:dyDescent="0.2">
      <c r="A125" s="37"/>
      <c r="B125" s="37"/>
      <c r="C125" s="37"/>
      <c r="D125" s="43"/>
      <c r="E125" s="43"/>
      <c r="F125" s="68"/>
      <c r="G125" s="49"/>
      <c r="H125" s="32"/>
    </row>
    <row r="126" spans="1:8" x14ac:dyDescent="0.2">
      <c r="A126" s="37"/>
      <c r="B126" s="37"/>
      <c r="C126" s="37"/>
      <c r="D126" s="43"/>
      <c r="E126" s="43"/>
      <c r="F126" s="68"/>
      <c r="G126" s="49"/>
      <c r="H126" s="32"/>
    </row>
    <row r="127" spans="1:8" x14ac:dyDescent="0.2">
      <c r="A127" s="32"/>
      <c r="B127" s="32"/>
      <c r="C127" s="32"/>
      <c r="D127" s="32"/>
      <c r="E127" s="32"/>
      <c r="F127" s="49"/>
      <c r="G127" s="49"/>
      <c r="H127" s="32"/>
    </row>
    <row r="128" spans="1:8" x14ac:dyDescent="0.2">
      <c r="A128" s="32"/>
      <c r="B128" s="32"/>
      <c r="C128" s="32"/>
      <c r="D128" s="32"/>
      <c r="E128" s="32"/>
      <c r="F128" s="49"/>
      <c r="G128" s="49"/>
      <c r="H128" s="47"/>
    </row>
    <row r="129" spans="1:8" x14ac:dyDescent="0.2">
      <c r="A129" s="32"/>
      <c r="B129" s="33" t="s">
        <v>215</v>
      </c>
      <c r="C129" s="32"/>
      <c r="D129" s="32"/>
      <c r="E129" s="32"/>
      <c r="F129" s="49"/>
      <c r="G129" s="49"/>
      <c r="H129" s="47"/>
    </row>
    <row r="130" spans="1:8" ht="25.5" x14ac:dyDescent="0.2">
      <c r="A130" s="32"/>
      <c r="B130" s="32"/>
      <c r="C130" s="35" t="s">
        <v>223</v>
      </c>
      <c r="D130" s="35" t="s">
        <v>224</v>
      </c>
      <c r="E130" s="35" t="s">
        <v>328</v>
      </c>
      <c r="F130" s="60" t="s">
        <v>225</v>
      </c>
      <c r="G130" s="61" t="s">
        <v>342</v>
      </c>
      <c r="H130" s="48" t="s">
        <v>343</v>
      </c>
    </row>
    <row r="131" spans="1:8" x14ac:dyDescent="0.2">
      <c r="A131" s="32"/>
      <c r="B131" s="32"/>
      <c r="C131" s="32"/>
      <c r="D131" s="32"/>
      <c r="E131" s="32"/>
      <c r="F131" s="49"/>
      <c r="G131" s="49"/>
      <c r="H131" s="47"/>
    </row>
    <row r="132" spans="1:8" x14ac:dyDescent="0.2">
      <c r="A132" s="32" t="s">
        <v>209</v>
      </c>
      <c r="B132" s="32" t="s">
        <v>67</v>
      </c>
      <c r="C132" s="38">
        <f>SUM(C133+C161)</f>
        <v>6896182.7299999995</v>
      </c>
      <c r="D132" s="40">
        <f>D133+D161</f>
        <v>145668.75</v>
      </c>
      <c r="E132" s="40">
        <f>SUM(E133+E161)</f>
        <v>-4527376.07</v>
      </c>
      <c r="F132" s="67">
        <f>SUM(F133+F161)</f>
        <v>2514475.4099999992</v>
      </c>
      <c r="G132" s="68">
        <f>SUM(G133+G161)</f>
        <v>2089736.3799999997</v>
      </c>
      <c r="H132" s="43">
        <f>G132/F132*100</f>
        <v>83.108244832666728</v>
      </c>
    </row>
    <row r="133" spans="1:8" x14ac:dyDescent="0.2">
      <c r="A133" s="32" t="s">
        <v>65</v>
      </c>
      <c r="B133" s="32" t="s">
        <v>68</v>
      </c>
      <c r="C133" s="37">
        <v>6884182.7299999995</v>
      </c>
      <c r="D133" s="37">
        <v>145668.75</v>
      </c>
      <c r="E133" s="37">
        <v>-4526376.07</v>
      </c>
      <c r="F133" s="68">
        <f>C133+D133+E133</f>
        <v>2503475.4099999992</v>
      </c>
      <c r="G133" s="67">
        <f>SUM(G134:G160)</f>
        <v>2087765.1599999997</v>
      </c>
      <c r="H133" s="43">
        <f>G133/F133*100</f>
        <v>83.394674126237987</v>
      </c>
    </row>
    <row r="134" spans="1:8" x14ac:dyDescent="0.2">
      <c r="A134" s="39">
        <v>6111</v>
      </c>
      <c r="B134" s="32" t="s">
        <v>350</v>
      </c>
      <c r="C134" s="37"/>
      <c r="D134" s="37"/>
      <c r="E134" s="37"/>
      <c r="F134" s="68"/>
      <c r="G134" s="68">
        <v>258283.6</v>
      </c>
      <c r="H134" s="43"/>
    </row>
    <row r="135" spans="1:8" x14ac:dyDescent="0.2">
      <c r="A135" s="39">
        <v>6112</v>
      </c>
      <c r="B135" s="32" t="s">
        <v>349</v>
      </c>
      <c r="C135" s="37"/>
      <c r="D135" s="37"/>
      <c r="E135" s="37"/>
      <c r="F135" s="68"/>
      <c r="G135" s="68">
        <v>17189.68</v>
      </c>
      <c r="H135" s="43"/>
    </row>
    <row r="136" spans="1:8" x14ac:dyDescent="0.2">
      <c r="A136" s="39">
        <v>6113</v>
      </c>
      <c r="B136" s="32" t="s">
        <v>351</v>
      </c>
      <c r="C136" s="37"/>
      <c r="D136" s="37"/>
      <c r="E136" s="37"/>
      <c r="F136" s="68"/>
      <c r="G136" s="68">
        <v>9158.9500000000007</v>
      </c>
      <c r="H136" s="43"/>
    </row>
    <row r="137" spans="1:8" x14ac:dyDescent="0.2">
      <c r="A137" s="39">
        <v>6114</v>
      </c>
      <c r="B137" s="32" t="s">
        <v>352</v>
      </c>
      <c r="C137" s="37"/>
      <c r="D137" s="37"/>
      <c r="E137" s="37"/>
      <c r="F137" s="68"/>
      <c r="G137" s="68">
        <v>12692.87</v>
      </c>
      <c r="H137" s="43"/>
    </row>
    <row r="138" spans="1:8" x14ac:dyDescent="0.2">
      <c r="A138" s="39">
        <v>6115</v>
      </c>
      <c r="B138" s="32" t="s">
        <v>353</v>
      </c>
      <c r="C138" s="37"/>
      <c r="D138" s="37"/>
      <c r="E138" s="37"/>
      <c r="F138" s="68"/>
      <c r="G138" s="68">
        <v>6769.65</v>
      </c>
      <c r="H138" s="43"/>
    </row>
    <row r="139" spans="1:8" x14ac:dyDescent="0.2">
      <c r="A139" s="39">
        <v>6136</v>
      </c>
      <c r="B139" s="32" t="s">
        <v>356</v>
      </c>
      <c r="C139" s="37"/>
      <c r="D139" s="37"/>
      <c r="E139" s="37"/>
      <c r="F139" s="68"/>
      <c r="G139" s="68">
        <v>9642.69</v>
      </c>
      <c r="H139" s="43"/>
    </row>
    <row r="140" spans="1:8" x14ac:dyDescent="0.2">
      <c r="A140" s="39">
        <v>6134</v>
      </c>
      <c r="B140" s="32" t="s">
        <v>354</v>
      </c>
      <c r="C140" s="37"/>
      <c r="D140" s="37"/>
      <c r="E140" s="37"/>
      <c r="F140" s="68"/>
      <c r="G140" s="68">
        <v>22082.29</v>
      </c>
      <c r="H140" s="43"/>
    </row>
    <row r="141" spans="1:8" x14ac:dyDescent="0.2">
      <c r="A141" s="39">
        <v>6142</v>
      </c>
      <c r="B141" s="32" t="s">
        <v>355</v>
      </c>
      <c r="C141" s="37"/>
      <c r="D141" s="37"/>
      <c r="E141" s="37"/>
      <c r="F141" s="68"/>
      <c r="G141" s="68">
        <v>944.14</v>
      </c>
      <c r="H141" s="43"/>
    </row>
    <row r="142" spans="1:8" x14ac:dyDescent="0.2">
      <c r="A142" s="39">
        <v>6331</v>
      </c>
      <c r="B142" s="32" t="s">
        <v>155</v>
      </c>
      <c r="C142" s="37"/>
      <c r="D142" s="37"/>
      <c r="E142" s="37"/>
      <c r="F142" s="68"/>
      <c r="G142" s="68">
        <v>29934.52</v>
      </c>
      <c r="H142" s="43"/>
    </row>
    <row r="143" spans="1:8" x14ac:dyDescent="0.2">
      <c r="A143" s="39">
        <v>6351</v>
      </c>
      <c r="B143" s="32" t="s">
        <v>357</v>
      </c>
      <c r="C143" s="37"/>
      <c r="D143" s="37"/>
      <c r="E143" s="37"/>
      <c r="F143" s="68"/>
      <c r="G143" s="68">
        <v>408503.14</v>
      </c>
      <c r="H143" s="43"/>
    </row>
    <row r="144" spans="1:8" x14ac:dyDescent="0.2">
      <c r="A144" s="39">
        <v>6332</v>
      </c>
      <c r="B144" s="32" t="s">
        <v>156</v>
      </c>
      <c r="C144" s="37"/>
      <c r="D144" s="37"/>
      <c r="E144" s="37"/>
      <c r="F144" s="68"/>
      <c r="G144" s="68">
        <v>327863.31</v>
      </c>
      <c r="H144" s="43"/>
    </row>
    <row r="145" spans="1:8" x14ac:dyDescent="0.2">
      <c r="A145" s="39">
        <v>6341</v>
      </c>
      <c r="B145" s="32" t="s">
        <v>157</v>
      </c>
      <c r="C145" s="37"/>
      <c r="D145" s="37"/>
      <c r="E145" s="37"/>
      <c r="F145" s="68"/>
      <c r="G145" s="68">
        <v>3658.92</v>
      </c>
      <c r="H145" s="43"/>
    </row>
    <row r="146" spans="1:8" x14ac:dyDescent="0.2">
      <c r="A146" s="39">
        <v>6342</v>
      </c>
      <c r="B146" s="32" t="s">
        <v>158</v>
      </c>
      <c r="C146" s="37"/>
      <c r="D146" s="37"/>
      <c r="E146" s="37"/>
      <c r="F146" s="68"/>
      <c r="G146" s="68">
        <v>98235.67</v>
      </c>
      <c r="H146" s="43"/>
    </row>
    <row r="147" spans="1:8" hidden="1" x14ac:dyDescent="0.2">
      <c r="A147" s="39">
        <v>6331</v>
      </c>
      <c r="B147" s="32"/>
      <c r="C147" s="37"/>
      <c r="D147" s="37"/>
      <c r="E147" s="37"/>
      <c r="F147" s="68"/>
      <c r="G147" s="68"/>
      <c r="H147" s="43"/>
    </row>
    <row r="148" spans="1:8" x14ac:dyDescent="0.2">
      <c r="A148" s="39">
        <v>6381</v>
      </c>
      <c r="B148" s="32" t="s">
        <v>159</v>
      </c>
      <c r="C148" s="37"/>
      <c r="D148" s="37"/>
      <c r="E148" s="37"/>
      <c r="F148" s="68"/>
      <c r="G148" s="68">
        <v>62153.63</v>
      </c>
      <c r="H148" s="43"/>
    </row>
    <row r="149" spans="1:8" x14ac:dyDescent="0.2">
      <c r="A149" s="39">
        <v>6361</v>
      </c>
      <c r="B149" s="32" t="s">
        <v>327</v>
      </c>
      <c r="C149" s="37"/>
      <c r="D149" s="37"/>
      <c r="E149" s="37"/>
      <c r="F149" s="68"/>
      <c r="G149" s="68">
        <v>179553.34</v>
      </c>
      <c r="H149" s="43"/>
    </row>
    <row r="150" spans="1:8" x14ac:dyDescent="0.2">
      <c r="A150" s="39">
        <v>6411</v>
      </c>
      <c r="B150" s="32" t="s">
        <v>160</v>
      </c>
      <c r="C150" s="37"/>
      <c r="D150" s="37"/>
      <c r="E150" s="37"/>
      <c r="F150" s="68"/>
      <c r="G150" s="68">
        <v>4.32</v>
      </c>
      <c r="H150" s="43"/>
    </row>
    <row r="151" spans="1:8" x14ac:dyDescent="0.2">
      <c r="A151" s="39">
        <v>6421</v>
      </c>
      <c r="B151" s="32" t="s">
        <v>358</v>
      </c>
      <c r="C151" s="37"/>
      <c r="D151" s="37"/>
      <c r="E151" s="37"/>
      <c r="F151" s="68"/>
      <c r="G151" s="68">
        <v>25448.45</v>
      </c>
      <c r="H151" s="43"/>
    </row>
    <row r="152" spans="1:8" x14ac:dyDescent="0.2">
      <c r="A152" s="39">
        <v>6422</v>
      </c>
      <c r="B152" s="32" t="s">
        <v>359</v>
      </c>
      <c r="C152" s="37"/>
      <c r="D152" s="37"/>
      <c r="E152" s="37"/>
      <c r="F152" s="68"/>
      <c r="G152" s="68">
        <v>15270.11</v>
      </c>
      <c r="H152" s="43"/>
    </row>
    <row r="153" spans="1:8" x14ac:dyDescent="0.2">
      <c r="A153" s="39">
        <v>6429</v>
      </c>
      <c r="B153" s="32" t="s">
        <v>360</v>
      </c>
      <c r="C153" s="37"/>
      <c r="D153" s="37"/>
      <c r="E153" s="37"/>
      <c r="F153" s="68"/>
      <c r="G153" s="68">
        <v>217.65</v>
      </c>
      <c r="H153" s="43"/>
    </row>
    <row r="154" spans="1:8" x14ac:dyDescent="0.2">
      <c r="A154" s="39">
        <v>6423</v>
      </c>
      <c r="B154" s="32" t="s">
        <v>361</v>
      </c>
      <c r="C154" s="37"/>
      <c r="D154" s="37"/>
      <c r="E154" s="37"/>
      <c r="F154" s="68"/>
      <c r="G154" s="68">
        <v>270355.67</v>
      </c>
      <c r="H154" s="43"/>
    </row>
    <row r="155" spans="1:8" x14ac:dyDescent="0.2">
      <c r="A155" s="39">
        <v>6522</v>
      </c>
      <c r="B155" s="32" t="s">
        <v>167</v>
      </c>
      <c r="C155" s="37"/>
      <c r="D155" s="37"/>
      <c r="E155" s="37"/>
      <c r="F155" s="68"/>
      <c r="G155" s="68">
        <v>47974.9</v>
      </c>
      <c r="H155" s="43"/>
    </row>
    <row r="156" spans="1:8" x14ac:dyDescent="0.2">
      <c r="A156" s="39">
        <v>6531</v>
      </c>
      <c r="B156" s="32" t="s">
        <v>362</v>
      </c>
      <c r="C156" s="37"/>
      <c r="D156" s="37"/>
      <c r="E156" s="37"/>
      <c r="F156" s="68"/>
      <c r="G156" s="68">
        <v>5810.73</v>
      </c>
      <c r="H156" s="43"/>
    </row>
    <row r="157" spans="1:8" x14ac:dyDescent="0.2">
      <c r="A157" s="39">
        <v>6532</v>
      </c>
      <c r="B157" s="32" t="s">
        <v>363</v>
      </c>
      <c r="C157" s="37"/>
      <c r="D157" s="37"/>
      <c r="E157" s="37"/>
      <c r="F157" s="68"/>
      <c r="G157" s="68">
        <v>246560.23</v>
      </c>
      <c r="H157" s="43"/>
    </row>
    <row r="158" spans="1:8" x14ac:dyDescent="0.2">
      <c r="A158" s="39">
        <v>6615</v>
      </c>
      <c r="B158" s="32" t="s">
        <v>364</v>
      </c>
      <c r="C158" s="37"/>
      <c r="D158" s="37"/>
      <c r="E158" s="37"/>
      <c r="F158" s="68"/>
      <c r="G158" s="68">
        <v>16418.27</v>
      </c>
      <c r="H158" s="43"/>
    </row>
    <row r="159" spans="1:8" x14ac:dyDescent="0.2">
      <c r="A159" s="39">
        <v>6631</v>
      </c>
      <c r="B159" s="32" t="s">
        <v>163</v>
      </c>
      <c r="C159" s="37"/>
      <c r="D159" s="37"/>
      <c r="E159" s="37"/>
      <c r="F159" s="68"/>
      <c r="G159" s="68">
        <v>12300</v>
      </c>
      <c r="H159" s="43"/>
    </row>
    <row r="160" spans="1:8" x14ac:dyDescent="0.2">
      <c r="A160" s="39">
        <v>6833</v>
      </c>
      <c r="B160" s="32" t="s">
        <v>416</v>
      </c>
      <c r="C160" s="37"/>
      <c r="D160" s="43"/>
      <c r="E160" s="37"/>
      <c r="F160" s="68"/>
      <c r="G160" s="68">
        <v>738.43</v>
      </c>
      <c r="H160" s="43"/>
    </row>
    <row r="161" spans="1:8" x14ac:dyDescent="0.2">
      <c r="A161" s="39">
        <v>7</v>
      </c>
      <c r="B161" s="32" t="s">
        <v>94</v>
      </c>
      <c r="C161" s="40">
        <v>12000</v>
      </c>
      <c r="D161" s="44">
        <v>0</v>
      </c>
      <c r="E161" s="40">
        <v>-1000</v>
      </c>
      <c r="F161" s="68">
        <f t="shared" ref="F161:F163" si="3">C161+D161+E161</f>
        <v>11000</v>
      </c>
      <c r="G161" s="68">
        <f>SUM(G162:G164)</f>
        <v>1971.22</v>
      </c>
      <c r="H161" s="43"/>
    </row>
    <row r="162" spans="1:8" x14ac:dyDescent="0.2">
      <c r="A162" s="39">
        <v>7111</v>
      </c>
      <c r="B162" s="32" t="s">
        <v>165</v>
      </c>
      <c r="C162" s="37">
        <v>10000</v>
      </c>
      <c r="D162" s="43">
        <v>0</v>
      </c>
      <c r="E162" s="37">
        <v>0</v>
      </c>
      <c r="F162" s="68"/>
      <c r="G162" s="68">
        <v>0</v>
      </c>
      <c r="H162" s="43"/>
    </row>
    <row r="163" spans="1:8" hidden="1" x14ac:dyDescent="0.2">
      <c r="A163" s="32">
        <v>711</v>
      </c>
      <c r="B163" s="32" t="s">
        <v>165</v>
      </c>
      <c r="C163" s="37">
        <v>10000</v>
      </c>
      <c r="D163" s="43">
        <v>0</v>
      </c>
      <c r="E163" s="37"/>
      <c r="F163" s="68">
        <f t="shared" si="3"/>
        <v>10000</v>
      </c>
      <c r="G163" s="68"/>
      <c r="H163" s="43"/>
    </row>
    <row r="164" spans="1:8" x14ac:dyDescent="0.2">
      <c r="A164" s="39">
        <v>7211</v>
      </c>
      <c r="B164" s="32" t="s">
        <v>166</v>
      </c>
      <c r="C164" s="37"/>
      <c r="D164" s="43"/>
      <c r="E164" s="37"/>
      <c r="F164" s="68"/>
      <c r="G164" s="68">
        <v>1971.22</v>
      </c>
      <c r="H164" s="43"/>
    </row>
    <row r="165" spans="1:8" x14ac:dyDescent="0.2">
      <c r="A165" s="32" t="s">
        <v>208</v>
      </c>
      <c r="B165" s="32"/>
      <c r="C165" s="38">
        <f>SUM(C166+C205)</f>
        <v>6896182.7299999995</v>
      </c>
      <c r="D165" s="37">
        <f>D166+D205</f>
        <v>183563.2</v>
      </c>
      <c r="E165" s="37">
        <f>SUM(E166+Sažetak!E18)</f>
        <v>-4670528.4899999993</v>
      </c>
      <c r="F165" s="67">
        <f>SUM(F166+F205)</f>
        <v>2552369.8600000003</v>
      </c>
      <c r="G165" s="67">
        <v>2161113.7999999998</v>
      </c>
      <c r="H165" s="43">
        <f>G165/F165*100</f>
        <v>84.670871328969525</v>
      </c>
    </row>
    <row r="166" spans="1:8" x14ac:dyDescent="0.2">
      <c r="A166" s="32" t="s">
        <v>69</v>
      </c>
      <c r="B166" s="32" t="s">
        <v>70</v>
      </c>
      <c r="C166" s="37">
        <v>1247744.46</v>
      </c>
      <c r="D166" s="37">
        <f>D192</f>
        <v>13928.2</v>
      </c>
      <c r="E166" s="37">
        <f>SUM(E191:E204)</f>
        <v>227288.94</v>
      </c>
      <c r="F166" s="68">
        <v>1632114.02</v>
      </c>
      <c r="G166" s="68">
        <f>SUM(G167:G204)</f>
        <v>1610811.9899999998</v>
      </c>
      <c r="H166" s="43">
        <f>G166/F166*100</f>
        <v>98.694819740596301</v>
      </c>
    </row>
    <row r="167" spans="1:8" x14ac:dyDescent="0.2">
      <c r="A167" s="39">
        <v>3111</v>
      </c>
      <c r="B167" s="32" t="s">
        <v>252</v>
      </c>
      <c r="C167" s="37"/>
      <c r="D167" s="37"/>
      <c r="E167" s="37"/>
      <c r="F167" s="68"/>
      <c r="G167" s="68">
        <v>619828.65</v>
      </c>
      <c r="H167" s="43"/>
    </row>
    <row r="168" spans="1:8" x14ac:dyDescent="0.2">
      <c r="A168" s="39">
        <v>3121</v>
      </c>
      <c r="B168" s="32" t="s">
        <v>253</v>
      </c>
      <c r="C168" s="37"/>
      <c r="D168" s="37"/>
      <c r="E168" s="37"/>
      <c r="F168" s="68"/>
      <c r="G168" s="68">
        <v>21994.9</v>
      </c>
      <c r="H168" s="43"/>
    </row>
    <row r="169" spans="1:8" x14ac:dyDescent="0.2">
      <c r="A169" s="39">
        <v>3132</v>
      </c>
      <c r="B169" s="32" t="s">
        <v>254</v>
      </c>
      <c r="C169" s="37"/>
      <c r="D169" s="37"/>
      <c r="E169" s="37"/>
      <c r="F169" s="68"/>
      <c r="G169" s="68">
        <v>82452.59</v>
      </c>
      <c r="H169" s="43"/>
    </row>
    <row r="170" spans="1:8" x14ac:dyDescent="0.2">
      <c r="A170" s="39">
        <v>3211</v>
      </c>
      <c r="B170" s="32" t="s">
        <v>102</v>
      </c>
      <c r="C170" s="37"/>
      <c r="D170" s="37"/>
      <c r="E170" s="37"/>
      <c r="F170" s="68"/>
      <c r="G170" s="68">
        <v>984.53</v>
      </c>
      <c r="H170" s="43"/>
    </row>
    <row r="171" spans="1:8" x14ac:dyDescent="0.2">
      <c r="A171" s="39">
        <v>3212</v>
      </c>
      <c r="B171" s="32" t="s">
        <v>257</v>
      </c>
      <c r="C171" s="37"/>
      <c r="D171" s="37"/>
      <c r="E171" s="37"/>
      <c r="F171" s="68"/>
      <c r="G171" s="68">
        <v>23860.69</v>
      </c>
      <c r="H171" s="43"/>
    </row>
    <row r="172" spans="1:8" x14ac:dyDescent="0.2">
      <c r="A172" s="39">
        <v>3213</v>
      </c>
      <c r="B172" s="32" t="s">
        <v>365</v>
      </c>
      <c r="C172" s="37"/>
      <c r="D172" s="37"/>
      <c r="E172" s="37"/>
      <c r="F172" s="68"/>
      <c r="G172" s="68">
        <v>3980.61</v>
      </c>
      <c r="H172" s="43"/>
    </row>
    <row r="173" spans="1:8" x14ac:dyDescent="0.2">
      <c r="A173" s="39">
        <v>3214</v>
      </c>
      <c r="B173" s="32" t="s">
        <v>366</v>
      </c>
      <c r="C173" s="37"/>
      <c r="D173" s="37"/>
      <c r="E173" s="37"/>
      <c r="F173" s="68"/>
      <c r="G173" s="68">
        <v>4607.8999999999996</v>
      </c>
      <c r="H173" s="43"/>
    </row>
    <row r="174" spans="1:8" x14ac:dyDescent="0.2">
      <c r="A174" s="39">
        <v>3221</v>
      </c>
      <c r="B174" s="32" t="s">
        <v>105</v>
      </c>
      <c r="C174" s="37"/>
      <c r="D174" s="37"/>
      <c r="E174" s="37"/>
      <c r="F174" s="68"/>
      <c r="G174" s="68">
        <v>17651.259999999998</v>
      </c>
      <c r="H174" s="43"/>
    </row>
    <row r="175" spans="1:8" x14ac:dyDescent="0.2">
      <c r="A175" s="39">
        <v>3222</v>
      </c>
      <c r="B175" s="32" t="s">
        <v>367</v>
      </c>
      <c r="C175" s="37"/>
      <c r="D175" s="37"/>
      <c r="E175" s="37"/>
      <c r="F175" s="68"/>
      <c r="G175" s="68">
        <v>29610.14</v>
      </c>
      <c r="H175" s="43"/>
    </row>
    <row r="176" spans="1:8" x14ac:dyDescent="0.2">
      <c r="A176" s="39">
        <v>3223</v>
      </c>
      <c r="B176" s="32" t="s">
        <v>368</v>
      </c>
      <c r="C176" s="37"/>
      <c r="D176" s="37"/>
      <c r="E176" s="37"/>
      <c r="F176" s="68"/>
      <c r="G176" s="68">
        <v>87600.21</v>
      </c>
      <c r="H176" s="43"/>
    </row>
    <row r="177" spans="1:8" x14ac:dyDescent="0.2">
      <c r="A177" s="39">
        <v>3224</v>
      </c>
      <c r="B177" s="32" t="s">
        <v>369</v>
      </c>
      <c r="C177" s="37"/>
      <c r="D177" s="37"/>
      <c r="E177" s="37"/>
      <c r="F177" s="68"/>
      <c r="G177" s="68">
        <v>7213.76</v>
      </c>
      <c r="H177" s="43"/>
    </row>
    <row r="178" spans="1:8" x14ac:dyDescent="0.2">
      <c r="A178" s="39">
        <v>3225</v>
      </c>
      <c r="B178" s="32" t="s">
        <v>370</v>
      </c>
      <c r="C178" s="37"/>
      <c r="D178" s="37"/>
      <c r="E178" s="37"/>
      <c r="F178" s="68"/>
      <c r="G178" s="68">
        <v>5681.44</v>
      </c>
      <c r="H178" s="43"/>
    </row>
    <row r="179" spans="1:8" x14ac:dyDescent="0.2">
      <c r="A179" s="39">
        <v>3227</v>
      </c>
      <c r="B179" s="32" t="s">
        <v>371</v>
      </c>
      <c r="C179" s="37"/>
      <c r="D179" s="37"/>
      <c r="E179" s="37"/>
      <c r="F179" s="68"/>
      <c r="G179" s="68">
        <v>344.95</v>
      </c>
      <c r="H179" s="43"/>
    </row>
    <row r="180" spans="1:8" x14ac:dyDescent="0.2">
      <c r="A180" s="39">
        <v>3231</v>
      </c>
      <c r="B180" s="32" t="s">
        <v>110</v>
      </c>
      <c r="C180" s="37"/>
      <c r="D180" s="37"/>
      <c r="E180" s="37"/>
      <c r="F180" s="68"/>
      <c r="G180" s="68">
        <v>11285.86</v>
      </c>
      <c r="H180" s="43"/>
    </row>
    <row r="181" spans="1:8" x14ac:dyDescent="0.2">
      <c r="A181" s="39">
        <v>3232</v>
      </c>
      <c r="B181" s="32" t="s">
        <v>111</v>
      </c>
      <c r="C181" s="37"/>
      <c r="D181" s="37"/>
      <c r="E181" s="37"/>
      <c r="F181" s="68"/>
      <c r="G181" s="68">
        <v>83370.59</v>
      </c>
      <c r="H181" s="43"/>
    </row>
    <row r="182" spans="1:8" x14ac:dyDescent="0.2">
      <c r="A182" s="39">
        <v>3233</v>
      </c>
      <c r="B182" s="32" t="s">
        <v>372</v>
      </c>
      <c r="C182" s="37"/>
      <c r="D182" s="37"/>
      <c r="E182" s="37"/>
      <c r="F182" s="68"/>
      <c r="G182" s="68">
        <v>17824.32</v>
      </c>
      <c r="H182" s="43"/>
    </row>
    <row r="183" spans="1:8" x14ac:dyDescent="0.2">
      <c r="A183" s="39">
        <v>3234</v>
      </c>
      <c r="B183" s="32" t="s">
        <v>321</v>
      </c>
      <c r="C183" s="37"/>
      <c r="D183" s="37"/>
      <c r="E183" s="37"/>
      <c r="F183" s="68"/>
      <c r="G183" s="68">
        <v>203159.59</v>
      </c>
      <c r="H183" s="43"/>
    </row>
    <row r="184" spans="1:8" x14ac:dyDescent="0.2">
      <c r="A184" s="39">
        <v>3236</v>
      </c>
      <c r="B184" s="32" t="s">
        <v>373</v>
      </c>
      <c r="C184" s="37"/>
      <c r="D184" s="37"/>
      <c r="E184" s="37"/>
      <c r="F184" s="68"/>
      <c r="G184" s="68">
        <v>3985.09</v>
      </c>
      <c r="H184" s="43"/>
    </row>
    <row r="185" spans="1:8" x14ac:dyDescent="0.2">
      <c r="A185" s="39">
        <v>3237</v>
      </c>
      <c r="B185" s="32" t="s">
        <v>323</v>
      </c>
      <c r="C185" s="37"/>
      <c r="D185" s="37"/>
      <c r="E185" s="37"/>
      <c r="F185" s="68"/>
      <c r="G185" s="68">
        <v>57772.29</v>
      </c>
      <c r="H185" s="43"/>
    </row>
    <row r="186" spans="1:8" x14ac:dyDescent="0.2">
      <c r="A186" s="39">
        <v>3238</v>
      </c>
      <c r="B186" s="32" t="s">
        <v>114</v>
      </c>
      <c r="C186" s="37"/>
      <c r="D186" s="37"/>
      <c r="E186" s="37"/>
      <c r="F186" s="68"/>
      <c r="G186" s="68">
        <v>8131.82</v>
      </c>
      <c r="H186" s="43"/>
    </row>
    <row r="187" spans="1:8" x14ac:dyDescent="0.2">
      <c r="A187" s="39">
        <v>3239</v>
      </c>
      <c r="B187" s="32" t="s">
        <v>324</v>
      </c>
      <c r="C187" s="37"/>
      <c r="D187" s="37"/>
      <c r="E187" s="37"/>
      <c r="F187" s="68"/>
      <c r="G187" s="68">
        <v>10400.629999999999</v>
      </c>
      <c r="H187" s="43"/>
    </row>
    <row r="188" spans="1:8" x14ac:dyDescent="0.2">
      <c r="A188" s="39">
        <v>3291</v>
      </c>
      <c r="B188" s="32" t="s">
        <v>374</v>
      </c>
      <c r="C188" s="37"/>
      <c r="D188" s="37"/>
      <c r="E188" s="37"/>
      <c r="F188" s="68"/>
      <c r="G188" s="68">
        <v>26691.71</v>
      </c>
      <c r="H188" s="43"/>
    </row>
    <row r="189" spans="1:8" x14ac:dyDescent="0.2">
      <c r="A189" s="39">
        <v>3292</v>
      </c>
      <c r="B189" s="32" t="s">
        <v>375</v>
      </c>
      <c r="C189" s="37"/>
      <c r="D189" s="37"/>
      <c r="E189" s="37"/>
      <c r="F189" s="68"/>
      <c r="G189" s="68">
        <v>5339.52</v>
      </c>
      <c r="H189" s="43"/>
    </row>
    <row r="190" spans="1:8" x14ac:dyDescent="0.2">
      <c r="A190" s="39">
        <v>3293</v>
      </c>
      <c r="B190" s="32" t="s">
        <v>118</v>
      </c>
      <c r="C190" s="37"/>
      <c r="D190" s="37"/>
      <c r="E190" s="37"/>
      <c r="F190" s="68"/>
      <c r="G190" s="68">
        <v>8779.5300000000007</v>
      </c>
      <c r="H190" s="43"/>
    </row>
    <row r="191" spans="1:8" x14ac:dyDescent="0.2">
      <c r="A191" s="39">
        <v>3294</v>
      </c>
      <c r="B191" s="32" t="s">
        <v>377</v>
      </c>
      <c r="C191" s="37">
        <v>663872.52</v>
      </c>
      <c r="D191" s="37">
        <v>0</v>
      </c>
      <c r="E191" s="37">
        <v>56879.18</v>
      </c>
      <c r="F191" s="68"/>
      <c r="G191" s="68">
        <v>1709.7</v>
      </c>
      <c r="H191" s="43"/>
    </row>
    <row r="192" spans="1:8" x14ac:dyDescent="0.2">
      <c r="A192" s="39">
        <v>3295</v>
      </c>
      <c r="B192" s="32" t="s">
        <v>376</v>
      </c>
      <c r="C192" s="37">
        <v>432288.78</v>
      </c>
      <c r="D192" s="37">
        <v>13928.2</v>
      </c>
      <c r="E192" s="37">
        <v>170109.76</v>
      </c>
      <c r="F192" s="68"/>
      <c r="G192" s="68">
        <v>2935.1</v>
      </c>
      <c r="H192" s="43"/>
    </row>
    <row r="193" spans="1:8" x14ac:dyDescent="0.2">
      <c r="A193" s="39">
        <v>3296</v>
      </c>
      <c r="B193" s="32" t="s">
        <v>378</v>
      </c>
      <c r="C193" s="37">
        <v>3500</v>
      </c>
      <c r="D193" s="37">
        <v>0</v>
      </c>
      <c r="E193" s="37">
        <v>300</v>
      </c>
      <c r="F193" s="68"/>
      <c r="G193" s="68">
        <v>100.22</v>
      </c>
      <c r="H193" s="43"/>
    </row>
    <row r="194" spans="1:8" x14ac:dyDescent="0.2">
      <c r="A194" s="39">
        <v>3299</v>
      </c>
      <c r="B194" s="32" t="s">
        <v>266</v>
      </c>
      <c r="C194" s="37">
        <v>30000</v>
      </c>
      <c r="D194" s="37">
        <v>0</v>
      </c>
      <c r="E194" s="37">
        <v>0</v>
      </c>
      <c r="F194" s="68"/>
      <c r="G194" s="68">
        <v>63543.81</v>
      </c>
      <c r="H194" s="43"/>
    </row>
    <row r="195" spans="1:8" x14ac:dyDescent="0.2">
      <c r="A195" s="39">
        <v>3431</v>
      </c>
      <c r="B195" s="32" t="s">
        <v>263</v>
      </c>
      <c r="C195" s="37"/>
      <c r="D195" s="37"/>
      <c r="E195" s="37"/>
      <c r="F195" s="68"/>
      <c r="G195" s="68">
        <v>6827.91</v>
      </c>
      <c r="H195" s="43"/>
    </row>
    <row r="196" spans="1:8" x14ac:dyDescent="0.2">
      <c r="A196" s="39">
        <v>3433</v>
      </c>
      <c r="B196" s="32" t="s">
        <v>379</v>
      </c>
      <c r="C196" s="37"/>
      <c r="D196" s="37"/>
      <c r="E196" s="37"/>
      <c r="F196" s="68"/>
      <c r="G196" s="68">
        <v>147</v>
      </c>
      <c r="H196" s="43"/>
    </row>
    <row r="197" spans="1:8" x14ac:dyDescent="0.2">
      <c r="A197" s="39">
        <v>3434</v>
      </c>
      <c r="B197" s="32" t="s">
        <v>380</v>
      </c>
      <c r="C197" s="37"/>
      <c r="D197" s="37"/>
      <c r="E197" s="37"/>
      <c r="F197" s="68"/>
      <c r="G197" s="68">
        <v>44.53</v>
      </c>
      <c r="H197" s="43"/>
    </row>
    <row r="198" spans="1:8" x14ac:dyDescent="0.2">
      <c r="A198" s="39">
        <v>3631</v>
      </c>
      <c r="B198" s="32" t="s">
        <v>381</v>
      </c>
      <c r="C198" s="37"/>
      <c r="D198" s="37"/>
      <c r="E198" s="37"/>
      <c r="F198" s="68"/>
      <c r="G198" s="68">
        <v>0</v>
      </c>
      <c r="H198" s="43"/>
    </row>
    <row r="199" spans="1:8" x14ac:dyDescent="0.2">
      <c r="A199" s="39">
        <v>3632</v>
      </c>
      <c r="B199" s="32" t="s">
        <v>391</v>
      </c>
      <c r="C199" s="37"/>
      <c r="D199" s="37"/>
      <c r="E199" s="37"/>
      <c r="F199" s="68"/>
      <c r="G199" s="68">
        <v>45407.68</v>
      </c>
      <c r="H199" s="43"/>
    </row>
    <row r="200" spans="1:8" x14ac:dyDescent="0.2">
      <c r="A200" s="39">
        <v>3721</v>
      </c>
      <c r="B200" s="32" t="s">
        <v>382</v>
      </c>
      <c r="C200" s="37"/>
      <c r="D200" s="37"/>
      <c r="E200" s="37"/>
      <c r="F200" s="68"/>
      <c r="G200" s="68">
        <v>30147.71</v>
      </c>
      <c r="H200" s="43"/>
    </row>
    <row r="201" spans="1:8" x14ac:dyDescent="0.2">
      <c r="A201" s="39">
        <v>3722</v>
      </c>
      <c r="B201" s="32" t="s">
        <v>383</v>
      </c>
      <c r="C201" s="37"/>
      <c r="D201" s="37"/>
      <c r="E201" s="37"/>
      <c r="F201" s="68"/>
      <c r="G201" s="68">
        <v>5490</v>
      </c>
      <c r="H201" s="43"/>
    </row>
    <row r="202" spans="1:8" x14ac:dyDescent="0.2">
      <c r="A202" s="39">
        <v>3723</v>
      </c>
      <c r="B202" s="32" t="s">
        <v>384</v>
      </c>
      <c r="C202" s="37"/>
      <c r="D202" s="37"/>
      <c r="E202" s="37"/>
      <c r="F202" s="68"/>
      <c r="G202" s="68">
        <v>4516.66</v>
      </c>
      <c r="H202" s="43"/>
    </row>
    <row r="203" spans="1:8" x14ac:dyDescent="0.2">
      <c r="A203" s="39">
        <v>3811</v>
      </c>
      <c r="B203" s="32" t="s">
        <v>385</v>
      </c>
      <c r="C203" s="37"/>
      <c r="D203" s="37"/>
      <c r="E203" s="37"/>
      <c r="F203" s="68"/>
      <c r="G203" s="68">
        <v>60989.09</v>
      </c>
      <c r="H203" s="43"/>
    </row>
    <row r="204" spans="1:8" x14ac:dyDescent="0.2">
      <c r="A204" s="39">
        <v>3861</v>
      </c>
      <c r="B204" s="32" t="s">
        <v>386</v>
      </c>
      <c r="C204" s="37"/>
      <c r="D204" s="37"/>
      <c r="E204" s="37"/>
      <c r="F204" s="68"/>
      <c r="G204" s="68">
        <v>46400</v>
      </c>
      <c r="H204" s="43"/>
    </row>
    <row r="205" spans="1:8" x14ac:dyDescent="0.2">
      <c r="A205" s="32" t="s">
        <v>71</v>
      </c>
      <c r="B205" s="32" t="s">
        <v>72</v>
      </c>
      <c r="C205" s="40">
        <v>5648438.2699999996</v>
      </c>
      <c r="D205" s="40">
        <f>SUM(D210:D211)</f>
        <v>169635</v>
      </c>
      <c r="E205" s="37">
        <f>SUM(E210:E211)</f>
        <v>-4872616.18</v>
      </c>
      <c r="F205" s="68">
        <v>920255.84000000008</v>
      </c>
      <c r="G205" s="68">
        <f>SUM(G206:G212)</f>
        <v>550301.80999999994</v>
      </c>
      <c r="H205" s="43"/>
    </row>
    <row r="206" spans="1:8" x14ac:dyDescent="0.2">
      <c r="A206" s="39">
        <v>4126</v>
      </c>
      <c r="B206" s="32" t="s">
        <v>392</v>
      </c>
      <c r="C206" s="40"/>
      <c r="D206" s="40"/>
      <c r="E206" s="37"/>
      <c r="F206" s="68"/>
      <c r="G206" s="68">
        <v>66455</v>
      </c>
      <c r="H206" s="43"/>
    </row>
    <row r="207" spans="1:8" x14ac:dyDescent="0.2">
      <c r="A207" s="39">
        <v>4213</v>
      </c>
      <c r="B207" s="32" t="s">
        <v>393</v>
      </c>
      <c r="C207" s="40"/>
      <c r="D207" s="40"/>
      <c r="E207" s="37"/>
      <c r="F207" s="68"/>
      <c r="G207" s="68">
        <v>227439.63</v>
      </c>
      <c r="H207" s="43"/>
    </row>
    <row r="208" spans="1:8" x14ac:dyDescent="0.2">
      <c r="A208" s="39">
        <v>4214</v>
      </c>
      <c r="B208" s="32" t="s">
        <v>394</v>
      </c>
      <c r="C208" s="40"/>
      <c r="D208" s="40"/>
      <c r="E208" s="37"/>
      <c r="F208" s="68"/>
      <c r="G208" s="68">
        <v>231860.11</v>
      </c>
      <c r="H208" s="43"/>
    </row>
    <row r="209" spans="1:8" x14ac:dyDescent="0.2">
      <c r="A209" s="39">
        <v>4221</v>
      </c>
      <c r="B209" s="32" t="s">
        <v>396</v>
      </c>
      <c r="C209" s="40"/>
      <c r="D209" s="40"/>
      <c r="E209" s="37"/>
      <c r="F209" s="68"/>
      <c r="G209" s="68">
        <v>1181.8900000000001</v>
      </c>
      <c r="H209" s="43"/>
    </row>
    <row r="210" spans="1:8" x14ac:dyDescent="0.2">
      <c r="A210" s="39">
        <v>4222</v>
      </c>
      <c r="B210" s="32" t="s">
        <v>397</v>
      </c>
      <c r="C210" s="37">
        <v>260347.28999999998</v>
      </c>
      <c r="D210" s="37">
        <v>0</v>
      </c>
      <c r="E210" s="37">
        <v>-70000</v>
      </c>
      <c r="F210" s="68"/>
      <c r="G210" s="68">
        <v>3435.44</v>
      </c>
      <c r="H210" s="43"/>
    </row>
    <row r="211" spans="1:8" x14ac:dyDescent="0.2">
      <c r="A211" s="39">
        <v>4223</v>
      </c>
      <c r="B211" s="32" t="s">
        <v>398</v>
      </c>
      <c r="C211" s="37">
        <v>5358090.9799999995</v>
      </c>
      <c r="D211" s="37">
        <v>169635</v>
      </c>
      <c r="E211" s="37">
        <v>-4802616.18</v>
      </c>
      <c r="F211" s="68"/>
      <c r="G211" s="68">
        <v>2803.19</v>
      </c>
      <c r="H211" s="43"/>
    </row>
    <row r="212" spans="1:8" x14ac:dyDescent="0.2">
      <c r="A212" s="39">
        <v>4227</v>
      </c>
      <c r="B212" s="32"/>
      <c r="C212" s="37"/>
      <c r="D212" s="37"/>
      <c r="E212" s="37"/>
      <c r="F212" s="68"/>
      <c r="G212" s="68">
        <v>17126.55</v>
      </c>
      <c r="H212" s="43"/>
    </row>
    <row r="213" spans="1:8" x14ac:dyDescent="0.2">
      <c r="A213" s="32" t="s">
        <v>242</v>
      </c>
      <c r="B213" s="32"/>
      <c r="C213" s="32"/>
      <c r="D213" s="32"/>
      <c r="E213" s="37"/>
      <c r="F213" s="49"/>
      <c r="G213" s="68"/>
      <c r="H213" s="43"/>
    </row>
    <row r="214" spans="1:8" x14ac:dyDescent="0.2">
      <c r="A214" s="39">
        <v>9</v>
      </c>
      <c r="B214" s="32" t="s">
        <v>236</v>
      </c>
      <c r="C214" s="37">
        <v>0</v>
      </c>
      <c r="D214" s="37">
        <v>37894.449999999997</v>
      </c>
      <c r="E214" s="37">
        <v>0</v>
      </c>
      <c r="F214" s="67">
        <v>37894.449999999997</v>
      </c>
      <c r="G214" s="68"/>
      <c r="H214" s="43"/>
    </row>
    <row r="215" spans="1:8" x14ac:dyDescent="0.2">
      <c r="A215" s="39">
        <v>92</v>
      </c>
      <c r="B215" s="32" t="s">
        <v>238</v>
      </c>
      <c r="C215" s="37">
        <v>0</v>
      </c>
      <c r="D215" s="37">
        <v>37894.449999999997</v>
      </c>
      <c r="E215" s="37">
        <v>0</v>
      </c>
      <c r="F215" s="68">
        <v>37894.449999999997</v>
      </c>
      <c r="G215" s="68"/>
      <c r="H215" s="43"/>
    </row>
  </sheetData>
  <mergeCells count="5">
    <mergeCell ref="A114:B114"/>
    <mergeCell ref="A119:B119"/>
    <mergeCell ref="A7:B7"/>
    <mergeCell ref="A1:B1"/>
    <mergeCell ref="A2:B2"/>
  </mergeCells>
  <pageMargins left="0.75" right="0.75" top="1" bottom="1" header="0.5" footer="0.5"/>
  <pageSetup scale="69" fitToHeight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ED2F6-4BAD-4840-B9F8-C3F3277890D7}">
  <dimension ref="A1:G17"/>
  <sheetViews>
    <sheetView workbookViewId="0">
      <selection activeCell="M17" sqref="M17"/>
    </sheetView>
  </sheetViews>
  <sheetFormatPr defaultRowHeight="15" x14ac:dyDescent="0.25"/>
  <cols>
    <col min="1" max="1" width="20.85546875" style="100" customWidth="1"/>
    <col min="2" max="2" width="11.7109375" style="100" customWidth="1"/>
    <col min="3" max="3" width="10.7109375" style="100" customWidth="1"/>
    <col min="4" max="4" width="12.7109375" style="100" customWidth="1"/>
    <col min="5" max="5" width="11.7109375" style="100" customWidth="1"/>
    <col min="6" max="6" width="11.42578125" style="100" customWidth="1"/>
    <col min="7" max="7" width="7.5703125" style="100" customWidth="1"/>
    <col min="8" max="16384" width="9.140625" style="100"/>
  </cols>
  <sheetData>
    <row r="1" spans="1:7" x14ac:dyDescent="0.25">
      <c r="A1" s="108" t="s">
        <v>205</v>
      </c>
      <c r="B1" s="108"/>
      <c r="C1" s="108"/>
      <c r="D1" s="108"/>
      <c r="E1" s="108"/>
      <c r="F1" s="108"/>
      <c r="G1" s="108"/>
    </row>
    <row r="3" spans="1:7" s="96" customFormat="1" ht="45" x14ac:dyDescent="0.25">
      <c r="A3" s="97"/>
      <c r="B3" s="107" t="s">
        <v>226</v>
      </c>
      <c r="C3" s="107" t="s">
        <v>227</v>
      </c>
      <c r="D3" s="107" t="s">
        <v>243</v>
      </c>
      <c r="E3" s="107" t="s">
        <v>61</v>
      </c>
      <c r="F3" s="107" t="s">
        <v>346</v>
      </c>
      <c r="G3" s="107" t="s">
        <v>341</v>
      </c>
    </row>
    <row r="4" spans="1:7" x14ac:dyDescent="0.25">
      <c r="A4" s="101"/>
      <c r="B4" s="34" t="s">
        <v>81</v>
      </c>
      <c r="C4" s="101"/>
      <c r="D4" s="101"/>
      <c r="E4" s="101"/>
      <c r="F4" s="101"/>
      <c r="G4" s="101"/>
    </row>
    <row r="5" spans="1:7" ht="30" x14ac:dyDescent="0.25">
      <c r="A5" s="98" t="s">
        <v>209</v>
      </c>
      <c r="B5" s="94">
        <f>SUM(B6:B8)</f>
        <v>6896182.7300000004</v>
      </c>
      <c r="C5" s="102">
        <f>SUM(C6:C8)</f>
        <v>145668.75</v>
      </c>
      <c r="D5" s="102">
        <f>SUM(D6:D10)</f>
        <v>-4489481.62</v>
      </c>
      <c r="E5" s="102">
        <f>SUM(B5+D5+C5)</f>
        <v>2552369.8600000003</v>
      </c>
      <c r="F5" s="102">
        <f>SUM(F6:F10)</f>
        <v>2089736.38</v>
      </c>
      <c r="G5" s="102">
        <f>F5/E5*100</f>
        <v>81.874355780082738</v>
      </c>
    </row>
    <row r="6" spans="1:7" x14ac:dyDescent="0.25">
      <c r="A6" s="103" t="s">
        <v>210</v>
      </c>
      <c r="B6" s="95">
        <v>1136377.31</v>
      </c>
      <c r="C6" s="104">
        <v>0</v>
      </c>
      <c r="D6" s="105">
        <v>-33179.35</v>
      </c>
      <c r="E6" s="105">
        <f>SUM(B6+C6+D6)</f>
        <v>1103197.96</v>
      </c>
      <c r="F6" s="105">
        <v>1005444.03</v>
      </c>
      <c r="G6" s="105">
        <f>F6/E6*100</f>
        <v>91.139039996049306</v>
      </c>
    </row>
    <row r="7" spans="1:7" ht="30" x14ac:dyDescent="0.25">
      <c r="A7" s="99" t="s">
        <v>206</v>
      </c>
      <c r="B7" s="95">
        <v>1533000</v>
      </c>
      <c r="C7" s="104">
        <v>0</v>
      </c>
      <c r="D7" s="105">
        <v>-964500</v>
      </c>
      <c r="E7" s="105">
        <f t="shared" ref="E7:E10" si="0">SUM(B7+C7+D7)</f>
        <v>568500</v>
      </c>
      <c r="F7" s="105">
        <v>548175.07999999996</v>
      </c>
      <c r="G7" s="105">
        <f t="shared" ref="G7:G10" si="1">F7/E7*100</f>
        <v>96.424816182937548</v>
      </c>
    </row>
    <row r="8" spans="1:7" x14ac:dyDescent="0.25">
      <c r="A8" s="103" t="s">
        <v>207</v>
      </c>
      <c r="B8" s="95">
        <v>4226805.42</v>
      </c>
      <c r="C8" s="105">
        <v>145668.75</v>
      </c>
      <c r="D8" s="105">
        <v>-3515102.27</v>
      </c>
      <c r="E8" s="105">
        <f t="shared" si="0"/>
        <v>857371.89999999991</v>
      </c>
      <c r="F8" s="105">
        <v>521846.05000000005</v>
      </c>
      <c r="G8" s="105">
        <f t="shared" si="1"/>
        <v>60.865774817205946</v>
      </c>
    </row>
    <row r="9" spans="1:7" x14ac:dyDescent="0.25">
      <c r="A9" s="103" t="s">
        <v>329</v>
      </c>
      <c r="B9" s="95">
        <v>0</v>
      </c>
      <c r="C9" s="105">
        <v>0</v>
      </c>
      <c r="D9" s="105">
        <v>12300</v>
      </c>
      <c r="E9" s="105">
        <f t="shared" si="0"/>
        <v>12300</v>
      </c>
      <c r="F9" s="105">
        <v>12300</v>
      </c>
      <c r="G9" s="105">
        <f t="shared" si="1"/>
        <v>100</v>
      </c>
    </row>
    <row r="10" spans="1:7" ht="45" x14ac:dyDescent="0.25">
      <c r="A10" s="99" t="s">
        <v>330</v>
      </c>
      <c r="B10" s="95">
        <v>0</v>
      </c>
      <c r="C10" s="105">
        <v>0</v>
      </c>
      <c r="D10" s="105">
        <v>11000</v>
      </c>
      <c r="E10" s="105">
        <f t="shared" si="0"/>
        <v>11000</v>
      </c>
      <c r="F10" s="105">
        <v>1971.22</v>
      </c>
      <c r="G10" s="105">
        <f t="shared" si="1"/>
        <v>17.920181818181817</v>
      </c>
    </row>
    <row r="11" spans="1:7" ht="30" x14ac:dyDescent="0.25">
      <c r="A11" s="98" t="s">
        <v>208</v>
      </c>
      <c r="B11" s="94">
        <f>SUM(B12:B14)</f>
        <v>6896182.7300000004</v>
      </c>
      <c r="C11" s="102">
        <f>SUM(C12:C15)</f>
        <v>183563.2</v>
      </c>
      <c r="D11" s="102">
        <f>SUM(D12:D17)</f>
        <v>-4527376.07</v>
      </c>
      <c r="E11" s="102">
        <f>SUM(B11+C11+D11)</f>
        <v>2552369.8600000003</v>
      </c>
      <c r="F11" s="102">
        <f>SUM(F12:F17)</f>
        <v>2161113.7999999998</v>
      </c>
      <c r="G11" s="102">
        <f>F11/E11*100</f>
        <v>84.670871328969525</v>
      </c>
    </row>
    <row r="12" spans="1:7" x14ac:dyDescent="0.25">
      <c r="A12" s="103" t="s">
        <v>211</v>
      </c>
      <c r="B12" s="95">
        <v>1136377.31</v>
      </c>
      <c r="C12" s="104">
        <v>0</v>
      </c>
      <c r="D12" s="105">
        <v>-33179.35</v>
      </c>
      <c r="E12" s="105">
        <f>SUM(B12+C12+D12)</f>
        <v>1103197.96</v>
      </c>
      <c r="F12" s="106">
        <v>1091977.08</v>
      </c>
      <c r="G12" s="105">
        <f>F12/E12*100</f>
        <v>98.9828770169227</v>
      </c>
    </row>
    <row r="13" spans="1:7" ht="30" x14ac:dyDescent="0.25">
      <c r="A13" s="99" t="s">
        <v>206</v>
      </c>
      <c r="B13" s="95">
        <v>1533000</v>
      </c>
      <c r="C13" s="104">
        <v>0</v>
      </c>
      <c r="D13" s="105">
        <v>-964500</v>
      </c>
      <c r="E13" s="105">
        <f t="shared" ref="E13:E17" si="2">SUM(B13+C13+D13)</f>
        <v>568500</v>
      </c>
      <c r="F13" s="105">
        <v>508526.41</v>
      </c>
      <c r="G13" s="105">
        <f t="shared" ref="G13:G17" si="3">F13/E13*100</f>
        <v>89.450555848724704</v>
      </c>
    </row>
    <row r="14" spans="1:7" x14ac:dyDescent="0.25">
      <c r="A14" s="103" t="s">
        <v>207</v>
      </c>
      <c r="B14" s="95">
        <v>4226805.42</v>
      </c>
      <c r="C14" s="105">
        <v>145668.75</v>
      </c>
      <c r="D14" s="105">
        <v>-3515102.27</v>
      </c>
      <c r="E14" s="105">
        <f t="shared" si="2"/>
        <v>857371.89999999991</v>
      </c>
      <c r="F14" s="105">
        <v>548310.30999999994</v>
      </c>
      <c r="G14" s="105">
        <f t="shared" si="3"/>
        <v>63.952447006952298</v>
      </c>
    </row>
    <row r="15" spans="1:7" x14ac:dyDescent="0.25">
      <c r="A15" s="103" t="s">
        <v>241</v>
      </c>
      <c r="B15" s="95">
        <v>0</v>
      </c>
      <c r="C15" s="105">
        <v>37894.449999999997</v>
      </c>
      <c r="D15" s="105">
        <v>-37894.449999999997</v>
      </c>
      <c r="E15" s="105">
        <f t="shared" si="2"/>
        <v>0</v>
      </c>
      <c r="F15" s="105">
        <v>0</v>
      </c>
      <c r="G15" s="105">
        <v>0</v>
      </c>
    </row>
    <row r="16" spans="1:7" x14ac:dyDescent="0.25">
      <c r="A16" s="103" t="s">
        <v>331</v>
      </c>
      <c r="B16" s="95">
        <v>0</v>
      </c>
      <c r="C16" s="105">
        <v>0</v>
      </c>
      <c r="D16" s="105">
        <v>12300</v>
      </c>
      <c r="E16" s="105">
        <f t="shared" si="2"/>
        <v>12300</v>
      </c>
      <c r="F16" s="105">
        <v>12300</v>
      </c>
      <c r="G16" s="105">
        <f t="shared" si="3"/>
        <v>100</v>
      </c>
    </row>
    <row r="17" spans="1:7" ht="45" x14ac:dyDescent="0.25">
      <c r="A17" s="99" t="s">
        <v>330</v>
      </c>
      <c r="B17" s="95">
        <v>0</v>
      </c>
      <c r="C17" s="105">
        <v>0</v>
      </c>
      <c r="D17" s="105">
        <v>11000</v>
      </c>
      <c r="E17" s="105">
        <f t="shared" si="2"/>
        <v>11000</v>
      </c>
      <c r="F17" s="105">
        <v>0</v>
      </c>
      <c r="G17" s="105">
        <f t="shared" si="3"/>
        <v>0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workbookViewId="0">
      <selection activeCell="A33" sqref="A33:XFD33"/>
    </sheetView>
  </sheetViews>
  <sheetFormatPr defaultRowHeight="15" x14ac:dyDescent="0.25"/>
  <cols>
    <col min="1" max="1" width="45.140625" style="96" customWidth="1"/>
    <col min="2" max="2" width="37" hidden="1" customWidth="1"/>
    <col min="3" max="3" width="16" hidden="1" customWidth="1"/>
    <col min="4" max="4" width="10.28515625" hidden="1" customWidth="1"/>
    <col min="5" max="5" width="13.28515625" style="96" customWidth="1"/>
    <col min="6" max="6" width="14.5703125" style="96" customWidth="1"/>
    <col min="7" max="7" width="8.42578125" style="96" customWidth="1"/>
  </cols>
  <sheetData>
    <row r="1" spans="1:7" x14ac:dyDescent="0.25">
      <c r="A1" s="120" t="s">
        <v>199</v>
      </c>
    </row>
    <row r="2" spans="1:7" x14ac:dyDescent="0.25">
      <c r="A2" s="121"/>
    </row>
    <row r="3" spans="1:7" ht="39" x14ac:dyDescent="0.25">
      <c r="A3" s="97"/>
      <c r="B3" s="23" t="s">
        <v>228</v>
      </c>
      <c r="C3" s="23" t="s">
        <v>222</v>
      </c>
      <c r="D3" s="23" t="s">
        <v>243</v>
      </c>
      <c r="E3" s="109" t="s">
        <v>61</v>
      </c>
      <c r="F3" s="109" t="s">
        <v>345</v>
      </c>
      <c r="G3" s="109" t="s">
        <v>341</v>
      </c>
    </row>
    <row r="4" spans="1:7" x14ac:dyDescent="0.25">
      <c r="A4" s="97"/>
      <c r="B4" s="23" t="s">
        <v>81</v>
      </c>
      <c r="C4" s="23" t="s">
        <v>81</v>
      </c>
      <c r="D4" s="23" t="s">
        <v>81</v>
      </c>
      <c r="E4" s="109" t="s">
        <v>81</v>
      </c>
      <c r="F4" s="109"/>
      <c r="G4" s="109"/>
    </row>
    <row r="5" spans="1:7" x14ac:dyDescent="0.25">
      <c r="A5" s="27"/>
      <c r="B5" s="26"/>
      <c r="C5" s="26"/>
      <c r="D5" s="26"/>
      <c r="E5" s="110"/>
      <c r="F5" s="110"/>
      <c r="G5" s="110"/>
    </row>
    <row r="6" spans="1:7" x14ac:dyDescent="0.25">
      <c r="A6" s="97" t="s">
        <v>58</v>
      </c>
      <c r="B6" s="28">
        <f>B7+B11+B9+B16+B18+B27+B29</f>
        <v>6896182.7299999995</v>
      </c>
      <c r="C6" s="28">
        <f>C11+C18</f>
        <v>183563.2</v>
      </c>
      <c r="D6" s="28">
        <f>SUM(D7+D9+D11+D16+D18+D23+D25+D27+D29)</f>
        <v>-4527376.0699999994</v>
      </c>
      <c r="E6" s="111">
        <f>SUM(B6+C6+D6)</f>
        <v>2552369.8600000003</v>
      </c>
      <c r="F6" s="111">
        <f>F7+F9+F11+F16+F18+F23+F25+F27+F29</f>
        <v>2161113.7999999998</v>
      </c>
      <c r="G6" s="111">
        <f t="shared" ref="G6:G12" si="0">F6/E6*100</f>
        <v>84.670871328969525</v>
      </c>
    </row>
    <row r="7" spans="1:7" ht="26.25" x14ac:dyDescent="0.25">
      <c r="A7" s="115" t="s">
        <v>179</v>
      </c>
      <c r="B7" s="29">
        <f>B8</f>
        <v>490270.68</v>
      </c>
      <c r="C7" s="29">
        <v>0</v>
      </c>
      <c r="D7" s="29">
        <f>D8</f>
        <v>-463736.36</v>
      </c>
      <c r="E7" s="112">
        <f>B7+C7+D7</f>
        <v>26534.320000000007</v>
      </c>
      <c r="F7" s="112">
        <v>26672.61</v>
      </c>
      <c r="G7" s="112">
        <f t="shared" si="0"/>
        <v>100.52117408699372</v>
      </c>
    </row>
    <row r="8" spans="1:7" ht="26.25" x14ac:dyDescent="0.25">
      <c r="A8" s="116" t="s">
        <v>180</v>
      </c>
      <c r="B8" s="30">
        <v>490270.68</v>
      </c>
      <c r="C8" s="30">
        <v>0</v>
      </c>
      <c r="D8" s="30">
        <v>-463736.36</v>
      </c>
      <c r="E8" s="113">
        <f>B8+C8+D8</f>
        <v>26534.320000000007</v>
      </c>
      <c r="F8" s="113">
        <v>26672.61</v>
      </c>
      <c r="G8" s="113">
        <f t="shared" si="0"/>
        <v>100.52117408699372</v>
      </c>
    </row>
    <row r="9" spans="1:7" ht="26.25" x14ac:dyDescent="0.25">
      <c r="A9" s="115" t="s">
        <v>181</v>
      </c>
      <c r="B9" s="29">
        <f>B10</f>
        <v>34000</v>
      </c>
      <c r="C9" s="29">
        <v>0</v>
      </c>
      <c r="D9" s="29">
        <f>D10</f>
        <v>13000</v>
      </c>
      <c r="E9" s="112">
        <f t="shared" ref="E9:E32" si="1">B9+C9+D9</f>
        <v>47000</v>
      </c>
      <c r="F9" s="112">
        <v>48160.88</v>
      </c>
      <c r="G9" s="112">
        <f t="shared" si="0"/>
        <v>102.46995744680851</v>
      </c>
    </row>
    <row r="10" spans="1:7" ht="26.25" x14ac:dyDescent="0.25">
      <c r="A10" s="116" t="s">
        <v>182</v>
      </c>
      <c r="B10" s="30">
        <v>34000</v>
      </c>
      <c r="C10" s="30">
        <v>0</v>
      </c>
      <c r="D10" s="30">
        <v>13000</v>
      </c>
      <c r="E10" s="113">
        <f t="shared" si="1"/>
        <v>47000</v>
      </c>
      <c r="F10" s="113">
        <v>48160.88</v>
      </c>
      <c r="G10" s="113">
        <f t="shared" si="0"/>
        <v>102.46995744680851</v>
      </c>
    </row>
    <row r="11" spans="1:7" ht="26.25" x14ac:dyDescent="0.25">
      <c r="A11" s="117" t="s">
        <v>183</v>
      </c>
      <c r="B11" s="29">
        <f>B12+B13</f>
        <v>2782708.57</v>
      </c>
      <c r="C11" s="29">
        <f>C12</f>
        <v>13928.2</v>
      </c>
      <c r="D11" s="29">
        <f>SUM(D12:D15)</f>
        <v>-2096647.96</v>
      </c>
      <c r="E11" s="112">
        <f>B11+C11+D11</f>
        <v>699988.81</v>
      </c>
      <c r="F11" s="112">
        <f>SUM(F12:F15)</f>
        <v>458205.55</v>
      </c>
      <c r="G11" s="112">
        <f t="shared" si="0"/>
        <v>65.458982122871362</v>
      </c>
    </row>
    <row r="12" spans="1:7" ht="26.25" x14ac:dyDescent="0.25">
      <c r="A12" s="118" t="s">
        <v>198</v>
      </c>
      <c r="B12" s="30">
        <v>120000</v>
      </c>
      <c r="C12" s="30">
        <v>13928.2</v>
      </c>
      <c r="D12" s="30">
        <v>101613.32</v>
      </c>
      <c r="E12" s="113">
        <f t="shared" si="1"/>
        <v>235541.52000000002</v>
      </c>
      <c r="F12" s="113">
        <v>247164.46</v>
      </c>
      <c r="G12" s="113">
        <f t="shared" si="0"/>
        <v>104.9345610064841</v>
      </c>
    </row>
    <row r="13" spans="1:7" x14ac:dyDescent="0.25">
      <c r="A13" s="118" t="s">
        <v>184</v>
      </c>
      <c r="B13" s="30">
        <v>2662708.5699999998</v>
      </c>
      <c r="C13" s="30">
        <v>0</v>
      </c>
      <c r="D13" s="30">
        <v>-2662708.5699999998</v>
      </c>
      <c r="E13" s="113">
        <f t="shared" si="1"/>
        <v>0</v>
      </c>
      <c r="F13" s="113">
        <v>0</v>
      </c>
      <c r="G13" s="113"/>
    </row>
    <row r="14" spans="1:7" ht="26.25" x14ac:dyDescent="0.25">
      <c r="A14" s="116" t="s">
        <v>332</v>
      </c>
      <c r="B14" s="30">
        <v>0</v>
      </c>
      <c r="C14" s="30">
        <v>0</v>
      </c>
      <c r="D14" s="30">
        <v>434447.29</v>
      </c>
      <c r="E14" s="113">
        <f t="shared" si="1"/>
        <v>434447.29</v>
      </c>
      <c r="F14" s="113">
        <v>211041.09</v>
      </c>
      <c r="G14" s="113">
        <f>F14/E14*100</f>
        <v>48.576914819747181</v>
      </c>
    </row>
    <row r="15" spans="1:7" x14ac:dyDescent="0.25">
      <c r="A15" s="116" t="s">
        <v>340</v>
      </c>
      <c r="B15" s="30">
        <v>0</v>
      </c>
      <c r="C15" s="30">
        <v>0</v>
      </c>
      <c r="D15" s="30">
        <v>30000</v>
      </c>
      <c r="E15" s="113">
        <f t="shared" si="1"/>
        <v>30000</v>
      </c>
      <c r="F15" s="113">
        <v>0</v>
      </c>
      <c r="G15" s="113"/>
    </row>
    <row r="16" spans="1:7" x14ac:dyDescent="0.25">
      <c r="A16" s="115" t="s">
        <v>185</v>
      </c>
      <c r="B16" s="29">
        <f>B17</f>
        <v>114798.75</v>
      </c>
      <c r="C16" s="29">
        <v>0</v>
      </c>
      <c r="D16" s="29">
        <v>0</v>
      </c>
      <c r="E16" s="112">
        <f t="shared" si="1"/>
        <v>114798.75</v>
      </c>
      <c r="F16" s="112">
        <f>F17</f>
        <v>106029.15</v>
      </c>
      <c r="G16" s="112">
        <f>F16/E16*100</f>
        <v>92.360892431320025</v>
      </c>
    </row>
    <row r="17" spans="1:7" ht="26.25" x14ac:dyDescent="0.25">
      <c r="A17" s="116" t="s">
        <v>186</v>
      </c>
      <c r="B17" s="30">
        <v>114798.75</v>
      </c>
      <c r="C17" s="30">
        <v>0</v>
      </c>
      <c r="D17" s="30">
        <v>0</v>
      </c>
      <c r="E17" s="113">
        <f t="shared" si="1"/>
        <v>114798.75</v>
      </c>
      <c r="F17" s="113">
        <v>106029.15</v>
      </c>
      <c r="G17" s="113">
        <f>F17/E17*100</f>
        <v>92.360892431320025</v>
      </c>
    </row>
    <row r="18" spans="1:7" ht="26.25" x14ac:dyDescent="0.25">
      <c r="A18" s="115" t="s">
        <v>187</v>
      </c>
      <c r="B18" s="29">
        <f>SUM(B19+B20)</f>
        <v>2882156.53</v>
      </c>
      <c r="C18" s="29">
        <f>C19</f>
        <v>169635</v>
      </c>
      <c r="D18" s="29">
        <f>SUM(D19:D22)</f>
        <v>-2128104.9899999998</v>
      </c>
      <c r="E18" s="112">
        <f t="shared" si="1"/>
        <v>923686.54</v>
      </c>
      <c r="F18" s="112">
        <f>SUM(F19:F22)</f>
        <v>827385.55999999994</v>
      </c>
      <c r="G18" s="112">
        <f>F18/E18*100</f>
        <v>89.574279170507339</v>
      </c>
    </row>
    <row r="19" spans="1:7" s="9" customFormat="1" ht="26.25" x14ac:dyDescent="0.25">
      <c r="A19" s="119" t="s">
        <v>200</v>
      </c>
      <c r="B19" s="31">
        <v>2721656.53</v>
      </c>
      <c r="C19" s="31">
        <v>169635</v>
      </c>
      <c r="D19" s="31">
        <v>-2354362.7000000002</v>
      </c>
      <c r="E19" s="113">
        <f t="shared" si="1"/>
        <v>536928.82999999961</v>
      </c>
      <c r="F19" s="113">
        <v>507210.55</v>
      </c>
      <c r="G19" s="113">
        <f>F19/E19*100</f>
        <v>94.465136096342675</v>
      </c>
    </row>
    <row r="20" spans="1:7" ht="26.25" x14ac:dyDescent="0.25">
      <c r="A20" s="116" t="s">
        <v>188</v>
      </c>
      <c r="B20" s="30">
        <v>160500</v>
      </c>
      <c r="C20" s="30">
        <v>0</v>
      </c>
      <c r="D20" s="30">
        <v>180.97</v>
      </c>
      <c r="E20" s="113">
        <f t="shared" si="1"/>
        <v>160680.97</v>
      </c>
      <c r="F20" s="113">
        <v>133853.87</v>
      </c>
      <c r="G20" s="113">
        <f t="shared" ref="G20:G22" si="2">F20/E20*100</f>
        <v>83.304121203649686</v>
      </c>
    </row>
    <row r="21" spans="1:7" ht="26.25" x14ac:dyDescent="0.25">
      <c r="A21" s="116" t="s">
        <v>333</v>
      </c>
      <c r="B21" s="30">
        <v>0</v>
      </c>
      <c r="C21" s="30">
        <v>0</v>
      </c>
      <c r="D21" s="30">
        <v>93676.74</v>
      </c>
      <c r="E21" s="113">
        <f t="shared" si="1"/>
        <v>93676.74</v>
      </c>
      <c r="F21" s="113">
        <v>46400</v>
      </c>
      <c r="G21" s="113">
        <f t="shared" si="2"/>
        <v>49.532039650397735</v>
      </c>
    </row>
    <row r="22" spans="1:7" ht="39" x14ac:dyDescent="0.25">
      <c r="A22" s="116" t="s">
        <v>334</v>
      </c>
      <c r="B22" s="30">
        <v>0</v>
      </c>
      <c r="C22" s="30">
        <v>0</v>
      </c>
      <c r="D22" s="30">
        <v>132400</v>
      </c>
      <c r="E22" s="113">
        <f t="shared" si="1"/>
        <v>132400</v>
      </c>
      <c r="F22" s="113">
        <v>139921.13999999998</v>
      </c>
      <c r="G22" s="113">
        <f t="shared" si="2"/>
        <v>105.68061933534743</v>
      </c>
    </row>
    <row r="23" spans="1:7" x14ac:dyDescent="0.25">
      <c r="A23" s="115" t="s">
        <v>335</v>
      </c>
      <c r="B23" s="29">
        <v>0</v>
      </c>
      <c r="C23" s="29">
        <v>0</v>
      </c>
      <c r="D23" s="29">
        <f>D24</f>
        <v>1248.8399999999999</v>
      </c>
      <c r="E23" s="112">
        <f t="shared" si="1"/>
        <v>1248.8399999999999</v>
      </c>
      <c r="F23" s="112">
        <v>0</v>
      </c>
      <c r="G23" s="112">
        <f>F23/E23*100</f>
        <v>0</v>
      </c>
    </row>
    <row r="24" spans="1:7" ht="26.25" x14ac:dyDescent="0.25">
      <c r="A24" s="116" t="s">
        <v>336</v>
      </c>
      <c r="B24" s="30">
        <v>0</v>
      </c>
      <c r="C24" s="30">
        <v>0</v>
      </c>
      <c r="D24" s="30">
        <v>1248.8399999999999</v>
      </c>
      <c r="E24" s="113">
        <f t="shared" si="1"/>
        <v>1248.8399999999999</v>
      </c>
      <c r="F24" s="113">
        <v>0</v>
      </c>
      <c r="G24" s="113">
        <v>0</v>
      </c>
    </row>
    <row r="25" spans="1:7" ht="26.25" x14ac:dyDescent="0.25">
      <c r="A25" s="115" t="s">
        <v>337</v>
      </c>
      <c r="B25" s="29">
        <v>0</v>
      </c>
      <c r="C25" s="29">
        <v>0</v>
      </c>
      <c r="D25" s="29">
        <f>D26</f>
        <v>96000</v>
      </c>
      <c r="E25" s="112">
        <f t="shared" si="1"/>
        <v>96000</v>
      </c>
      <c r="F25" s="112">
        <f>F26</f>
        <v>11530</v>
      </c>
      <c r="G25" s="112">
        <f>F25/E25*100</f>
        <v>12.010416666666666</v>
      </c>
    </row>
    <row r="26" spans="1:7" ht="39" x14ac:dyDescent="0.25">
      <c r="A26" s="116" t="s">
        <v>338</v>
      </c>
      <c r="B26" s="30">
        <v>0</v>
      </c>
      <c r="C26" s="30">
        <v>0</v>
      </c>
      <c r="D26" s="30">
        <v>96000</v>
      </c>
      <c r="E26" s="113">
        <f t="shared" si="1"/>
        <v>96000</v>
      </c>
      <c r="F26" s="113">
        <v>11530</v>
      </c>
      <c r="G26" s="113">
        <v>12.01</v>
      </c>
    </row>
    <row r="27" spans="1:7" x14ac:dyDescent="0.25">
      <c r="A27" s="115" t="s">
        <v>189</v>
      </c>
      <c r="B27" s="29">
        <v>424224</v>
      </c>
      <c r="C27" s="29">
        <v>0</v>
      </c>
      <c r="D27" s="29">
        <f>D28</f>
        <v>29876</v>
      </c>
      <c r="E27" s="112">
        <f t="shared" si="1"/>
        <v>454100</v>
      </c>
      <c r="F27" s="112">
        <v>529237.76000000001</v>
      </c>
      <c r="G27" s="112">
        <f>F27/E27*100</f>
        <v>116.54652279233648</v>
      </c>
    </row>
    <row r="28" spans="1:7" ht="26.25" x14ac:dyDescent="0.25">
      <c r="A28" s="116" t="s">
        <v>190</v>
      </c>
      <c r="B28" s="30" t="e">
        <f>SUM('Posebni dio'!E286)</f>
        <v>#REF!</v>
      </c>
      <c r="C28" s="30">
        <v>0</v>
      </c>
      <c r="D28" s="30">
        <v>29876</v>
      </c>
      <c r="E28" s="113">
        <v>454100</v>
      </c>
      <c r="F28" s="113">
        <v>529237.76000000001</v>
      </c>
      <c r="G28" s="113">
        <v>116.55</v>
      </c>
    </row>
    <row r="29" spans="1:7" ht="26.25" x14ac:dyDescent="0.25">
      <c r="A29" s="115" t="s">
        <v>191</v>
      </c>
      <c r="B29" s="29">
        <f>B30+B31</f>
        <v>168024.2</v>
      </c>
      <c r="C29" s="29">
        <v>0</v>
      </c>
      <c r="D29" s="29">
        <f>SUM(D30:D32)</f>
        <v>20988.399999999994</v>
      </c>
      <c r="E29" s="112">
        <f t="shared" si="1"/>
        <v>189012.6</v>
      </c>
      <c r="F29" s="112">
        <f>F32</f>
        <v>153892.28999999998</v>
      </c>
      <c r="G29" s="112">
        <f>F29/E29*100</f>
        <v>81.419064125883651</v>
      </c>
    </row>
    <row r="30" spans="1:7" ht="26.25" x14ac:dyDescent="0.25">
      <c r="A30" s="116" t="s">
        <v>192</v>
      </c>
      <c r="B30" s="30">
        <v>164924.20000000001</v>
      </c>
      <c r="C30" s="30">
        <v>0</v>
      </c>
      <c r="D30" s="30">
        <v>-164924.20000000001</v>
      </c>
      <c r="E30" s="114">
        <f t="shared" si="1"/>
        <v>0</v>
      </c>
      <c r="F30" s="114">
        <v>0</v>
      </c>
      <c r="G30" s="114">
        <v>0</v>
      </c>
    </row>
    <row r="31" spans="1:7" x14ac:dyDescent="0.25">
      <c r="A31" s="116" t="s">
        <v>193</v>
      </c>
      <c r="B31" s="30">
        <v>3100</v>
      </c>
      <c r="C31" s="30">
        <v>0</v>
      </c>
      <c r="D31" s="30">
        <v>-3100</v>
      </c>
      <c r="E31" s="114">
        <f t="shared" si="1"/>
        <v>0</v>
      </c>
      <c r="F31" s="114">
        <v>0</v>
      </c>
      <c r="G31" s="114">
        <v>0</v>
      </c>
    </row>
    <row r="32" spans="1:7" ht="26.25" x14ac:dyDescent="0.25">
      <c r="A32" s="116" t="s">
        <v>339</v>
      </c>
      <c r="B32" s="30">
        <v>0</v>
      </c>
      <c r="C32" s="30">
        <v>0</v>
      </c>
      <c r="D32" s="30">
        <v>189012.6</v>
      </c>
      <c r="E32" s="114">
        <f t="shared" si="1"/>
        <v>189012.6</v>
      </c>
      <c r="F32" s="114">
        <v>153892.28999999998</v>
      </c>
      <c r="G32" s="114">
        <v>81.42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workbookViewId="0">
      <selection activeCell="F15" sqref="F15"/>
    </sheetView>
  </sheetViews>
  <sheetFormatPr defaultRowHeight="15" x14ac:dyDescent="0.25"/>
  <cols>
    <col min="1" max="1" width="30.85546875" customWidth="1"/>
    <col min="2" max="2" width="30.28515625" customWidth="1"/>
    <col min="3" max="3" width="10.7109375" customWidth="1"/>
    <col min="4" max="5" width="12.5703125" bestFit="1" customWidth="1"/>
  </cols>
  <sheetData>
    <row r="1" spans="1:6" x14ac:dyDescent="0.25">
      <c r="A1" s="11" t="s">
        <v>216</v>
      </c>
    </row>
    <row r="3" spans="1:6" x14ac:dyDescent="0.25">
      <c r="A3" s="19"/>
      <c r="B3" s="19"/>
      <c r="C3" s="20" t="s">
        <v>217</v>
      </c>
      <c r="D3" s="20" t="s">
        <v>344</v>
      </c>
      <c r="E3" s="18"/>
    </row>
    <row r="4" spans="1:6" x14ac:dyDescent="0.25">
      <c r="A4" s="19"/>
      <c r="B4" s="19"/>
      <c r="C4" s="20"/>
      <c r="D4" s="20"/>
      <c r="E4" s="18"/>
    </row>
    <row r="5" spans="1:6" x14ac:dyDescent="0.25">
      <c r="A5" s="21" t="s">
        <v>59</v>
      </c>
      <c r="B5" s="21" t="s">
        <v>60</v>
      </c>
      <c r="C5" s="20" t="s">
        <v>178</v>
      </c>
      <c r="D5" s="20"/>
      <c r="E5" s="18"/>
    </row>
    <row r="6" spans="1:6" x14ac:dyDescent="0.25">
      <c r="A6" s="22"/>
      <c r="B6" s="23"/>
      <c r="C6" s="23"/>
      <c r="D6" s="23"/>
      <c r="E6" s="8"/>
      <c r="F6" s="8"/>
    </row>
    <row r="7" spans="1:6" x14ac:dyDescent="0.25">
      <c r="A7" s="19" t="s">
        <v>218</v>
      </c>
      <c r="B7" s="19"/>
      <c r="C7" s="19">
        <v>0</v>
      </c>
      <c r="D7" s="19"/>
      <c r="E7" s="17"/>
      <c r="F7" s="8"/>
    </row>
    <row r="8" spans="1:6" x14ac:dyDescent="0.25">
      <c r="A8" s="24"/>
      <c r="B8" s="23"/>
      <c r="C8" s="23"/>
      <c r="D8" s="23"/>
      <c r="E8" s="8"/>
      <c r="F8" s="8"/>
    </row>
    <row r="9" spans="1:6" x14ac:dyDescent="0.25">
      <c r="A9" s="19" t="s">
        <v>219</v>
      </c>
      <c r="B9" s="19"/>
      <c r="C9" s="19">
        <v>0</v>
      </c>
      <c r="D9" s="19"/>
      <c r="E9" s="17"/>
      <c r="F9" s="13"/>
    </row>
    <row r="10" spans="1:6" x14ac:dyDescent="0.25">
      <c r="A10" s="25"/>
      <c r="B10" s="25"/>
      <c r="C10" s="25"/>
      <c r="D10" s="25"/>
      <c r="E10" s="13"/>
      <c r="F10" s="13"/>
    </row>
    <row r="11" spans="1:6" x14ac:dyDescent="0.25">
      <c r="A11" s="13"/>
      <c r="B11" s="13"/>
      <c r="C11" s="13"/>
      <c r="D11" s="13"/>
      <c r="E11" s="13"/>
      <c r="F11" s="13"/>
    </row>
    <row r="12" spans="1:6" x14ac:dyDescent="0.25">
      <c r="A12" s="10"/>
      <c r="B12" s="14"/>
      <c r="C12" s="14"/>
      <c r="D12" s="14"/>
      <c r="E12" s="14"/>
      <c r="F12" s="14"/>
    </row>
    <row r="13" spans="1:6" x14ac:dyDescent="0.25">
      <c r="A13" s="10"/>
      <c r="B13" s="14"/>
      <c r="C13" s="14"/>
      <c r="D13" s="14"/>
      <c r="E13" s="14"/>
      <c r="F13" s="14"/>
    </row>
    <row r="15" spans="1:6" x14ac:dyDescent="0.25">
      <c r="A15" s="12" t="s">
        <v>220</v>
      </c>
    </row>
    <row r="17" spans="1:5" x14ac:dyDescent="0.25">
      <c r="A17" s="19"/>
      <c r="B17" s="19"/>
      <c r="C17" s="20" t="s">
        <v>217</v>
      </c>
      <c r="D17" s="20" t="s">
        <v>344</v>
      </c>
      <c r="E17" s="18"/>
    </row>
    <row r="18" spans="1:5" x14ac:dyDescent="0.25">
      <c r="A18" s="19"/>
      <c r="B18" s="19"/>
      <c r="C18" s="20"/>
      <c r="D18" s="20"/>
      <c r="E18" s="18"/>
    </row>
    <row r="19" spans="1:5" x14ac:dyDescent="0.25">
      <c r="A19" s="21" t="s">
        <v>59</v>
      </c>
      <c r="B19" s="21" t="s">
        <v>60</v>
      </c>
      <c r="C19" s="20" t="s">
        <v>178</v>
      </c>
      <c r="D19" s="20"/>
      <c r="E19" s="18"/>
    </row>
    <row r="20" spans="1:5" x14ac:dyDescent="0.25">
      <c r="A20" s="22"/>
      <c r="B20" s="22"/>
      <c r="C20" s="22"/>
      <c r="D20" s="22"/>
    </row>
    <row r="21" spans="1:5" x14ac:dyDescent="0.25">
      <c r="A21" s="19"/>
      <c r="B21" s="19"/>
      <c r="C21" s="19">
        <v>0</v>
      </c>
      <c r="D21" s="19"/>
      <c r="E21" s="17"/>
    </row>
    <row r="22" spans="1:5" x14ac:dyDescent="0.25">
      <c r="A22" s="22"/>
      <c r="B22" s="22"/>
      <c r="C22" s="22"/>
      <c r="D22" s="22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34"/>
  <sheetViews>
    <sheetView tabSelected="1" topLeftCell="C28" zoomScaleNormal="100" workbookViewId="0">
      <selection activeCell="O28" sqref="O28"/>
    </sheetView>
  </sheetViews>
  <sheetFormatPr defaultRowHeight="12.75" x14ac:dyDescent="0.2"/>
  <cols>
    <col min="1" max="1" width="6" style="1" hidden="1" customWidth="1"/>
    <col min="2" max="2" width="4.7109375" style="1" hidden="1" customWidth="1"/>
    <col min="3" max="3" width="11.7109375" style="1" customWidth="1"/>
    <col min="4" max="4" width="75.7109375" style="1" customWidth="1"/>
    <col min="5" max="7" width="31.140625" style="1" hidden="1" customWidth="1"/>
    <col min="8" max="8" width="22.5703125" style="63" customWidth="1"/>
    <col min="9" max="10" width="8.5703125" style="2" hidden="1" customWidth="1"/>
    <col min="11" max="11" width="30.42578125" style="1" hidden="1" customWidth="1"/>
    <col min="12" max="12" width="26.42578125" style="63" customWidth="1"/>
    <col min="13" max="13" width="16.42578125" style="1" customWidth="1"/>
    <col min="14" max="16" width="10.140625" style="1" bestFit="1" customWidth="1"/>
    <col min="17" max="17" width="19.42578125" style="1" customWidth="1"/>
    <col min="18" max="18" width="11.7109375" style="1" bestFit="1" customWidth="1"/>
    <col min="19" max="19" width="9.140625" style="1"/>
    <col min="20" max="20" width="11.7109375" style="1" bestFit="1" customWidth="1"/>
    <col min="21" max="16384" width="9.140625" style="1"/>
  </cols>
  <sheetData>
    <row r="1" spans="1:20" x14ac:dyDescent="0.2">
      <c r="B1" s="6"/>
      <c r="C1" s="51"/>
      <c r="D1" s="51"/>
      <c r="K1" s="4"/>
    </row>
    <row r="2" spans="1:20" x14ac:dyDescent="0.2">
      <c r="B2" s="6"/>
      <c r="C2" s="58" t="s">
        <v>62</v>
      </c>
      <c r="D2" s="51"/>
      <c r="K2" s="4"/>
    </row>
    <row r="3" spans="1:20" x14ac:dyDescent="0.2">
      <c r="B3" s="7"/>
      <c r="C3" s="59"/>
      <c r="D3" s="51"/>
      <c r="K3" s="4"/>
    </row>
    <row r="4" spans="1:20" ht="27" customHeight="1" x14ac:dyDescent="0.2">
      <c r="C4" s="123" t="s">
        <v>426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20" x14ac:dyDescent="0.2">
      <c r="L5" s="66"/>
    </row>
    <row r="6" spans="1:20" ht="30" x14ac:dyDescent="0.25">
      <c r="A6" s="124"/>
      <c r="B6" s="124"/>
      <c r="C6" s="125"/>
      <c r="D6" s="125"/>
      <c r="E6" s="126" t="s">
        <v>61</v>
      </c>
      <c r="F6" s="126" t="s">
        <v>229</v>
      </c>
      <c r="G6" s="126" t="s">
        <v>243</v>
      </c>
      <c r="H6" s="127" t="s">
        <v>61</v>
      </c>
      <c r="I6" s="128"/>
      <c r="J6" s="128"/>
      <c r="K6" s="125"/>
      <c r="L6" s="129" t="s">
        <v>345</v>
      </c>
      <c r="M6" s="126" t="s">
        <v>341</v>
      </c>
    </row>
    <row r="7" spans="1:20" ht="15" x14ac:dyDescent="0.25">
      <c r="A7" s="124"/>
      <c r="B7" s="124"/>
      <c r="C7" s="125" t="s">
        <v>58</v>
      </c>
      <c r="D7" s="130"/>
      <c r="E7" s="131"/>
      <c r="F7" s="131"/>
      <c r="G7" s="131"/>
      <c r="H7" s="132"/>
      <c r="I7" s="133"/>
      <c r="J7" s="133"/>
      <c r="K7" s="125"/>
      <c r="L7" s="134"/>
      <c r="M7" s="125"/>
    </row>
    <row r="8" spans="1:20" ht="12.75" customHeight="1" x14ac:dyDescent="0.25">
      <c r="A8" s="124"/>
      <c r="B8" s="124">
        <v>1</v>
      </c>
      <c r="C8" s="135" t="s">
        <v>244</v>
      </c>
      <c r="D8" s="135"/>
      <c r="E8" s="136" t="e">
        <f>SUM(E9+E18+E286)</f>
        <v>#REF!</v>
      </c>
      <c r="F8" s="136" t="e">
        <f>F286+F18</f>
        <v>#REF!</v>
      </c>
      <c r="G8" s="136" t="e">
        <f>G9+G18+G286</f>
        <v>#REF!</v>
      </c>
      <c r="H8" s="137">
        <f>SUM(H9+H18+H286)</f>
        <v>2552369.8600000003</v>
      </c>
      <c r="I8" s="133"/>
      <c r="J8" s="138"/>
      <c r="K8" s="139"/>
      <c r="L8" s="137">
        <f>SUM(L9+L18+L288)</f>
        <v>2161113.7999999998</v>
      </c>
      <c r="M8" s="136">
        <f>L8/H8*100</f>
        <v>84.670871328969525</v>
      </c>
      <c r="N8" s="4"/>
      <c r="O8" s="4"/>
      <c r="P8" s="4"/>
      <c r="Q8" s="4"/>
      <c r="R8" s="4"/>
      <c r="S8" s="4"/>
      <c r="T8" s="4"/>
    </row>
    <row r="9" spans="1:20" ht="12.75" customHeight="1" x14ac:dyDescent="0.25">
      <c r="A9" s="124"/>
      <c r="B9" s="124">
        <v>2</v>
      </c>
      <c r="C9" s="140" t="s">
        <v>245</v>
      </c>
      <c r="D9" s="140"/>
      <c r="E9" s="141">
        <f>SUM(E10)</f>
        <v>23426.36</v>
      </c>
      <c r="F9" s="141">
        <v>0</v>
      </c>
      <c r="G9" s="141">
        <f>G10</f>
        <v>3107.96</v>
      </c>
      <c r="H9" s="142">
        <f>E9+F9+G9</f>
        <v>26534.32</v>
      </c>
      <c r="I9" s="133"/>
      <c r="J9" s="143"/>
      <c r="K9" s="144"/>
      <c r="L9" s="142">
        <f>SUM(L10)</f>
        <v>26672.61</v>
      </c>
      <c r="M9" s="141">
        <f>L9/H9*100</f>
        <v>100.52117408699375</v>
      </c>
      <c r="N9" s="46"/>
      <c r="O9" s="4"/>
      <c r="P9" s="4"/>
      <c r="Q9" s="4"/>
      <c r="R9" s="4"/>
      <c r="S9" s="4"/>
      <c r="T9" s="4"/>
    </row>
    <row r="10" spans="1:20" ht="12.75" customHeight="1" x14ac:dyDescent="0.25">
      <c r="A10" s="124"/>
      <c r="B10" s="124">
        <v>3</v>
      </c>
      <c r="C10" s="145" t="s">
        <v>247</v>
      </c>
      <c r="D10" s="146"/>
      <c r="E10" s="147">
        <f>SUM(E11)</f>
        <v>23426.36</v>
      </c>
      <c r="F10" s="147">
        <v>0</v>
      </c>
      <c r="G10" s="147">
        <f>G11</f>
        <v>3107.96</v>
      </c>
      <c r="H10" s="148">
        <f>H11</f>
        <v>26534.32</v>
      </c>
      <c r="I10" s="133"/>
      <c r="J10" s="149"/>
      <c r="K10" s="150"/>
      <c r="L10" s="148">
        <f>L11</f>
        <v>26672.61</v>
      </c>
      <c r="M10" s="147">
        <f>L10/H10*100</f>
        <v>100.52117408699375</v>
      </c>
      <c r="N10" s="4"/>
      <c r="O10" s="4"/>
      <c r="P10" s="4"/>
      <c r="Q10" s="4"/>
      <c r="R10" s="4"/>
      <c r="S10" s="4"/>
      <c r="T10" s="4"/>
    </row>
    <row r="11" spans="1:20" ht="12.75" customHeight="1" x14ac:dyDescent="0.25">
      <c r="A11" s="124"/>
      <c r="B11" s="124">
        <v>4</v>
      </c>
      <c r="C11" s="151" t="s">
        <v>248</v>
      </c>
      <c r="D11" s="150"/>
      <c r="E11" s="152">
        <f>SUM(E12)</f>
        <v>23426.36</v>
      </c>
      <c r="F11" s="152">
        <v>0</v>
      </c>
      <c r="G11" s="152">
        <f>G12</f>
        <v>3107.96</v>
      </c>
      <c r="H11" s="153">
        <f>H12</f>
        <v>26534.32</v>
      </c>
      <c r="I11" s="133"/>
      <c r="J11" s="149"/>
      <c r="K11" s="154"/>
      <c r="L11" s="153">
        <f>L12</f>
        <v>26672.61</v>
      </c>
      <c r="M11" s="152">
        <f>L11/H11*100</f>
        <v>100.52117408699375</v>
      </c>
      <c r="N11" s="4"/>
      <c r="O11" s="4"/>
      <c r="P11" s="4"/>
      <c r="Q11" s="4"/>
      <c r="R11" s="4"/>
      <c r="S11" s="4"/>
      <c r="T11" s="4"/>
    </row>
    <row r="12" spans="1:20" ht="15" x14ac:dyDescent="0.25">
      <c r="A12" s="124"/>
      <c r="B12" s="124">
        <v>5</v>
      </c>
      <c r="C12" s="155" t="s">
        <v>23</v>
      </c>
      <c r="D12" s="155"/>
      <c r="E12" s="156">
        <f>SUM(E13)</f>
        <v>23426.36</v>
      </c>
      <c r="F12" s="156">
        <v>0</v>
      </c>
      <c r="G12" s="156">
        <f>G13</f>
        <v>3107.96</v>
      </c>
      <c r="H12" s="157">
        <f>H13</f>
        <v>26534.32</v>
      </c>
      <c r="I12" s="133"/>
      <c r="J12" s="128"/>
      <c r="K12" s="158"/>
      <c r="L12" s="157">
        <f>L13</f>
        <v>26672.61</v>
      </c>
      <c r="M12" s="156">
        <f>L12/H12*100</f>
        <v>100.52117408699375</v>
      </c>
      <c r="N12" s="4"/>
      <c r="O12" s="4"/>
      <c r="P12" s="4"/>
      <c r="Q12" s="4"/>
      <c r="R12" s="4"/>
      <c r="S12" s="4"/>
      <c r="T12" s="4"/>
    </row>
    <row r="13" spans="1:20" ht="12.75" customHeight="1" x14ac:dyDescent="0.25">
      <c r="A13" s="124">
        <v>3</v>
      </c>
      <c r="B13" s="124">
        <v>6</v>
      </c>
      <c r="C13" s="159" t="s">
        <v>3</v>
      </c>
      <c r="D13" s="160"/>
      <c r="E13" s="160">
        <f>SUM(E14+E16)</f>
        <v>23426.36</v>
      </c>
      <c r="F13" s="160">
        <v>0</v>
      </c>
      <c r="G13" s="160">
        <f>G14+G16</f>
        <v>3107.96</v>
      </c>
      <c r="H13" s="161">
        <f>H14+H16</f>
        <v>26534.32</v>
      </c>
      <c r="I13" s="133"/>
      <c r="J13" s="162"/>
      <c r="K13" s="160"/>
      <c r="L13" s="161">
        <f>SUM(L14+L16)</f>
        <v>26672.61</v>
      </c>
      <c r="M13" s="160"/>
      <c r="N13" s="4"/>
      <c r="O13" s="4"/>
      <c r="P13" s="4"/>
      <c r="Q13" s="4"/>
      <c r="R13" s="4"/>
      <c r="S13" s="4"/>
      <c r="T13" s="4"/>
    </row>
    <row r="14" spans="1:20" ht="12.75" customHeight="1" x14ac:dyDescent="0.25">
      <c r="A14" s="124">
        <v>32</v>
      </c>
      <c r="B14" s="124">
        <v>7</v>
      </c>
      <c r="C14" s="163" t="s">
        <v>1</v>
      </c>
      <c r="D14" s="164"/>
      <c r="E14" s="164">
        <f>SUM(E15)</f>
        <v>22192.04</v>
      </c>
      <c r="F14" s="164">
        <v>0</v>
      </c>
      <c r="G14" s="164">
        <v>2307.96</v>
      </c>
      <c r="H14" s="165">
        <v>24500</v>
      </c>
      <c r="I14" s="133"/>
      <c r="J14" s="133"/>
      <c r="K14" s="131"/>
      <c r="L14" s="165">
        <f>L15</f>
        <v>25374.400000000001</v>
      </c>
      <c r="M14" s="164">
        <f>L14/H14*100</f>
        <v>103.56897959183675</v>
      </c>
      <c r="N14" s="4"/>
      <c r="O14" s="4"/>
      <c r="P14" s="4"/>
      <c r="Q14" s="4"/>
      <c r="R14" s="4"/>
      <c r="S14" s="4"/>
      <c r="T14" s="4"/>
    </row>
    <row r="15" spans="1:20" ht="12.75" customHeight="1" x14ac:dyDescent="0.25">
      <c r="A15" s="124"/>
      <c r="B15" s="124">
        <v>8</v>
      </c>
      <c r="C15" s="166">
        <v>3291</v>
      </c>
      <c r="D15" s="167" t="s">
        <v>246</v>
      </c>
      <c r="E15" s="131">
        <v>22192.04</v>
      </c>
      <c r="F15" s="131">
        <v>0</v>
      </c>
      <c r="G15" s="131">
        <v>2307.96</v>
      </c>
      <c r="H15" s="132"/>
      <c r="I15" s="133"/>
      <c r="J15" s="133"/>
      <c r="K15" s="131"/>
      <c r="L15" s="132">
        <v>25374.400000000001</v>
      </c>
      <c r="M15" s="131"/>
      <c r="N15" s="4"/>
      <c r="O15" s="4"/>
      <c r="P15" s="4"/>
      <c r="Q15" s="4"/>
      <c r="R15" s="4"/>
      <c r="S15" s="4"/>
      <c r="T15" s="4"/>
    </row>
    <row r="16" spans="1:20" ht="12.75" customHeight="1" x14ac:dyDescent="0.25">
      <c r="A16" s="124">
        <v>38</v>
      </c>
      <c r="B16" s="124">
        <v>9</v>
      </c>
      <c r="C16" s="163" t="s">
        <v>57</v>
      </c>
      <c r="D16" s="164"/>
      <c r="E16" s="164">
        <f>SUM(E17)</f>
        <v>1234.32</v>
      </c>
      <c r="F16" s="164">
        <v>0</v>
      </c>
      <c r="G16" s="164">
        <v>800</v>
      </c>
      <c r="H16" s="165">
        <v>2034.32</v>
      </c>
      <c r="I16" s="133"/>
      <c r="J16" s="133"/>
      <c r="K16" s="131"/>
      <c r="L16" s="165">
        <f>L17</f>
        <v>1298.21</v>
      </c>
      <c r="M16" s="164">
        <f>L16/H16*100</f>
        <v>63.815427268079759</v>
      </c>
      <c r="N16" s="4"/>
      <c r="O16" s="4"/>
      <c r="P16" s="4"/>
      <c r="Q16" s="4"/>
      <c r="R16" s="4"/>
      <c r="S16" s="4"/>
      <c r="T16" s="4"/>
    </row>
    <row r="17" spans="1:20" ht="12.75" customHeight="1" x14ac:dyDescent="0.25">
      <c r="A17" s="124"/>
      <c r="B17" s="124">
        <v>10</v>
      </c>
      <c r="C17" s="166">
        <v>3811</v>
      </c>
      <c r="D17" s="167" t="s">
        <v>99</v>
      </c>
      <c r="E17" s="131">
        <v>1234.32</v>
      </c>
      <c r="F17" s="131">
        <v>0</v>
      </c>
      <c r="G17" s="131">
        <v>800</v>
      </c>
      <c r="H17" s="132"/>
      <c r="I17" s="133"/>
      <c r="J17" s="133"/>
      <c r="K17" s="131"/>
      <c r="L17" s="132">
        <v>1298.21</v>
      </c>
      <c r="M17" s="131"/>
      <c r="N17" s="4"/>
      <c r="O17" s="4"/>
      <c r="P17" s="4"/>
      <c r="Q17" s="46"/>
      <c r="R17" s="4"/>
      <c r="S17" s="4"/>
      <c r="T17" s="46"/>
    </row>
    <row r="18" spans="1:20" ht="12.75" customHeight="1" x14ac:dyDescent="0.25">
      <c r="A18" s="124"/>
      <c r="B18" s="124">
        <v>11</v>
      </c>
      <c r="C18" s="140" t="s">
        <v>249</v>
      </c>
      <c r="D18" s="140"/>
      <c r="E18" s="141" t="e">
        <f>SUM(E84+E117+#REF!+E233+E248++E242+E262+E256+E19+E222)</f>
        <v>#REF!</v>
      </c>
      <c r="F18" s="141">
        <f>F117+F19</f>
        <v>112822.5</v>
      </c>
      <c r="G18" s="141" t="e">
        <f>G19+G84+G117+#REF!+G222+G233+G242+G248+G256+G262</f>
        <v>#REF!</v>
      </c>
      <c r="H18" s="142">
        <f>SUM(H19+H84+H117+H222+H233+H242+H248+H256+H262)</f>
        <v>2071735.5400000003</v>
      </c>
      <c r="I18" s="133"/>
      <c r="J18" s="143"/>
      <c r="K18" s="144"/>
      <c r="L18" s="142">
        <f>SUM(L19+L84+L117+L222+L233+L242+L248+L256+L262)</f>
        <v>1605203.43</v>
      </c>
      <c r="M18" s="141">
        <f>SUM(L18/H18*100)</f>
        <v>77.481097321910099</v>
      </c>
      <c r="N18" s="46"/>
      <c r="O18" s="4"/>
      <c r="P18" s="4"/>
      <c r="Q18" s="46"/>
      <c r="R18" s="4"/>
      <c r="S18" s="4"/>
      <c r="T18" s="46"/>
    </row>
    <row r="19" spans="1:20" ht="12.75" customHeight="1" x14ac:dyDescent="0.25">
      <c r="A19" s="124"/>
      <c r="B19" s="124">
        <v>12</v>
      </c>
      <c r="C19" s="146" t="s">
        <v>250</v>
      </c>
      <c r="D19" s="146"/>
      <c r="E19" s="147" t="e">
        <f>SUM(E20+E43+E79+#REF!)</f>
        <v>#REF!</v>
      </c>
      <c r="F19" s="147">
        <f>F91</f>
        <v>0</v>
      </c>
      <c r="G19" s="147" t="e">
        <f>G20+G43+G79+#REF!</f>
        <v>#REF!</v>
      </c>
      <c r="H19" s="148">
        <f>H20+H43+H79</f>
        <v>484641.52</v>
      </c>
      <c r="I19" s="133"/>
      <c r="J19" s="149"/>
      <c r="K19" s="150"/>
      <c r="L19" s="148">
        <f>SUM(L20+L43+L79)</f>
        <v>451022.43000000005</v>
      </c>
      <c r="M19" s="147">
        <f>L19/H19*100</f>
        <v>93.063101568350987</v>
      </c>
      <c r="N19" s="4"/>
      <c r="O19" s="4"/>
      <c r="P19" s="4"/>
      <c r="Q19" s="46"/>
      <c r="R19" s="4"/>
      <c r="S19" s="4"/>
      <c r="T19" s="46"/>
    </row>
    <row r="20" spans="1:20" ht="12.75" customHeight="1" x14ac:dyDescent="0.25">
      <c r="A20" s="124"/>
      <c r="B20" s="124">
        <v>13</v>
      </c>
      <c r="C20" s="150" t="s">
        <v>251</v>
      </c>
      <c r="D20" s="150"/>
      <c r="E20" s="152">
        <f>SUM(E21+E30+E35)</f>
        <v>222844.32</v>
      </c>
      <c r="F20" s="152">
        <v>0</v>
      </c>
      <c r="G20" s="152">
        <f>G21+G30+G35</f>
        <v>12697.2</v>
      </c>
      <c r="H20" s="153">
        <f>SUM(H21+H30+H35)</f>
        <v>235541.52000000002</v>
      </c>
      <c r="I20" s="133"/>
      <c r="J20" s="149"/>
      <c r="K20" s="154"/>
      <c r="L20" s="153">
        <f>L21+L30+L35</f>
        <v>211041.09</v>
      </c>
      <c r="M20" s="152">
        <f>L20/H20*100</f>
        <v>89.598254269565714</v>
      </c>
      <c r="N20" s="4"/>
      <c r="O20" s="4"/>
      <c r="P20" s="4"/>
      <c r="Q20" s="46"/>
      <c r="R20" s="4"/>
      <c r="S20" s="4"/>
      <c r="T20" s="46"/>
    </row>
    <row r="21" spans="1:20" ht="15" x14ac:dyDescent="0.25">
      <c r="A21" s="124"/>
      <c r="B21" s="124">
        <v>14</v>
      </c>
      <c r="C21" s="155" t="s">
        <v>255</v>
      </c>
      <c r="D21" s="155"/>
      <c r="E21" s="156">
        <f>SUM(E22)</f>
        <v>211196.13</v>
      </c>
      <c r="F21" s="156">
        <v>0</v>
      </c>
      <c r="G21" s="156">
        <f>G22</f>
        <v>1000</v>
      </c>
      <c r="H21" s="157">
        <f>H22</f>
        <v>212196.13</v>
      </c>
      <c r="I21" s="133"/>
      <c r="J21" s="128"/>
      <c r="K21" s="158"/>
      <c r="L21" s="157">
        <f>L22</f>
        <v>181928.03</v>
      </c>
      <c r="M21" s="156">
        <f>L21/H21*100</f>
        <v>85.735790751697493</v>
      </c>
      <c r="N21" s="4"/>
      <c r="O21" s="4"/>
      <c r="P21" s="4"/>
      <c r="Q21" s="46"/>
      <c r="R21" s="4"/>
      <c r="S21" s="4"/>
      <c r="T21" s="4"/>
    </row>
    <row r="22" spans="1:20" ht="12.75" customHeight="1" x14ac:dyDescent="0.25">
      <c r="A22" s="124">
        <v>3</v>
      </c>
      <c r="B22" s="124">
        <v>15</v>
      </c>
      <c r="C22" s="159" t="s">
        <v>3</v>
      </c>
      <c r="D22" s="160"/>
      <c r="E22" s="160">
        <f>SUM(E23+E27)</f>
        <v>211196.13</v>
      </c>
      <c r="F22" s="160">
        <v>0</v>
      </c>
      <c r="G22" s="160">
        <f>G23+G27</f>
        <v>1000</v>
      </c>
      <c r="H22" s="161">
        <f>H23+H27</f>
        <v>212196.13</v>
      </c>
      <c r="I22" s="133"/>
      <c r="J22" s="162"/>
      <c r="K22" s="160"/>
      <c r="L22" s="161">
        <f>SUM(L23+L27)</f>
        <v>181928.03</v>
      </c>
      <c r="M22" s="160">
        <f>L22/H22*100</f>
        <v>85.735790751697493</v>
      </c>
      <c r="N22" s="4"/>
      <c r="O22" s="4"/>
      <c r="P22" s="4"/>
      <c r="Q22" s="46"/>
      <c r="R22" s="4"/>
      <c r="S22" s="4"/>
      <c r="T22" s="4"/>
    </row>
    <row r="23" spans="1:20" ht="12.75" customHeight="1" x14ac:dyDescent="0.25">
      <c r="A23" s="124">
        <v>31</v>
      </c>
      <c r="B23" s="124">
        <v>16</v>
      </c>
      <c r="C23" s="163" t="s">
        <v>19</v>
      </c>
      <c r="D23" s="164"/>
      <c r="E23" s="164">
        <f>SUM(E24:E26)</f>
        <v>204696.13</v>
      </c>
      <c r="F23" s="164">
        <v>0</v>
      </c>
      <c r="G23" s="164">
        <v>0</v>
      </c>
      <c r="H23" s="165">
        <v>204696.13</v>
      </c>
      <c r="I23" s="133"/>
      <c r="J23" s="162"/>
      <c r="K23" s="160"/>
      <c r="L23" s="165">
        <f>SUM(L24:L26)</f>
        <v>174885.03</v>
      </c>
      <c r="M23" s="164">
        <f>L23/H23*100</f>
        <v>85.436412500812793</v>
      </c>
      <c r="N23" s="4"/>
      <c r="O23" s="4"/>
      <c r="P23" s="4"/>
      <c r="Q23" s="46"/>
      <c r="R23" s="4"/>
      <c r="S23" s="4"/>
      <c r="T23" s="4"/>
    </row>
    <row r="24" spans="1:20" ht="12.75" customHeight="1" x14ac:dyDescent="0.25">
      <c r="A24" s="124"/>
      <c r="B24" s="124">
        <v>17</v>
      </c>
      <c r="C24" s="168">
        <v>3111</v>
      </c>
      <c r="D24" s="167" t="s">
        <v>252</v>
      </c>
      <c r="E24" s="131">
        <v>168837.88</v>
      </c>
      <c r="F24" s="131">
        <v>0</v>
      </c>
      <c r="G24" s="131">
        <v>0</v>
      </c>
      <c r="H24" s="132"/>
      <c r="I24" s="133"/>
      <c r="J24" s="162"/>
      <c r="K24" s="160"/>
      <c r="L24" s="132">
        <v>142866.85</v>
      </c>
      <c r="M24" s="131"/>
      <c r="N24" s="4"/>
      <c r="O24" s="4"/>
      <c r="P24" s="4"/>
      <c r="Q24" s="46"/>
      <c r="R24" s="4"/>
      <c r="S24" s="4"/>
      <c r="T24" s="4"/>
    </row>
    <row r="25" spans="1:20" ht="12.75" customHeight="1" x14ac:dyDescent="0.25">
      <c r="A25" s="124"/>
      <c r="B25" s="124">
        <v>18</v>
      </c>
      <c r="C25" s="168">
        <v>3121</v>
      </c>
      <c r="D25" s="167" t="s">
        <v>253</v>
      </c>
      <c r="E25" s="131">
        <v>8000</v>
      </c>
      <c r="F25" s="131">
        <v>0</v>
      </c>
      <c r="G25" s="131">
        <v>0</v>
      </c>
      <c r="H25" s="132"/>
      <c r="I25" s="133"/>
      <c r="J25" s="162"/>
      <c r="K25" s="160"/>
      <c r="L25" s="132">
        <v>8374.9</v>
      </c>
      <c r="M25" s="131"/>
      <c r="N25" s="4"/>
      <c r="O25" s="4"/>
      <c r="P25" s="4"/>
      <c r="Q25" s="46"/>
      <c r="R25" s="4"/>
      <c r="S25" s="4"/>
      <c r="T25" s="4"/>
    </row>
    <row r="26" spans="1:20" ht="12.75" customHeight="1" x14ac:dyDescent="0.25">
      <c r="A26" s="124"/>
      <c r="B26" s="124">
        <v>19</v>
      </c>
      <c r="C26" s="168">
        <v>3132</v>
      </c>
      <c r="D26" s="167" t="s">
        <v>254</v>
      </c>
      <c r="E26" s="131">
        <v>27858.25</v>
      </c>
      <c r="F26" s="131">
        <v>0</v>
      </c>
      <c r="G26" s="131">
        <v>0</v>
      </c>
      <c r="H26" s="132"/>
      <c r="I26" s="133"/>
      <c r="J26" s="162"/>
      <c r="K26" s="160"/>
      <c r="L26" s="132">
        <v>23643.279999999999</v>
      </c>
      <c r="M26" s="131"/>
      <c r="N26" s="4"/>
      <c r="O26" s="4"/>
      <c r="P26" s="4"/>
      <c r="Q26" s="46"/>
      <c r="R26" s="4"/>
      <c r="S26" s="4"/>
      <c r="T26" s="4"/>
    </row>
    <row r="27" spans="1:20" ht="12.75" customHeight="1" x14ac:dyDescent="0.25">
      <c r="A27" s="124">
        <v>32</v>
      </c>
      <c r="B27" s="124">
        <v>20</v>
      </c>
      <c r="C27" s="163" t="s">
        <v>53</v>
      </c>
      <c r="D27" s="164"/>
      <c r="E27" s="164">
        <f>SUM(E28)</f>
        <v>6500</v>
      </c>
      <c r="F27" s="164">
        <v>0</v>
      </c>
      <c r="G27" s="164">
        <v>1000</v>
      </c>
      <c r="H27" s="165">
        <v>7500</v>
      </c>
      <c r="I27" s="133"/>
      <c r="J27" s="133"/>
      <c r="K27" s="131"/>
      <c r="L27" s="165">
        <f>SUM(L28:L29)</f>
        <v>7043</v>
      </c>
      <c r="M27" s="164">
        <f>SUM(L27/H27*100)</f>
        <v>93.906666666666666</v>
      </c>
      <c r="N27" s="4"/>
      <c r="O27" s="4"/>
      <c r="P27" s="4"/>
      <c r="Q27" s="46"/>
      <c r="R27" s="4"/>
      <c r="S27" s="4"/>
      <c r="T27" s="4"/>
    </row>
    <row r="28" spans="1:20" ht="12.75" customHeight="1" x14ac:dyDescent="0.25">
      <c r="A28" s="124"/>
      <c r="B28" s="124">
        <v>21</v>
      </c>
      <c r="C28" s="168">
        <v>3212</v>
      </c>
      <c r="D28" s="167" t="s">
        <v>257</v>
      </c>
      <c r="E28" s="131">
        <v>6500</v>
      </c>
      <c r="F28" s="131">
        <v>0</v>
      </c>
      <c r="G28" s="131">
        <v>-500</v>
      </c>
      <c r="H28" s="132"/>
      <c r="I28" s="133"/>
      <c r="J28" s="133"/>
      <c r="K28" s="131"/>
      <c r="L28" s="132">
        <v>3492</v>
      </c>
      <c r="M28" s="131"/>
      <c r="N28" s="4"/>
      <c r="O28" s="4"/>
      <c r="P28" s="4"/>
      <c r="Q28" s="46"/>
      <c r="R28" s="4"/>
      <c r="S28" s="4"/>
      <c r="T28" s="4"/>
    </row>
    <row r="29" spans="1:20" ht="12.75" customHeight="1" x14ac:dyDescent="0.25">
      <c r="A29" s="124"/>
      <c r="B29" s="124"/>
      <c r="C29" s="168">
        <v>3214</v>
      </c>
      <c r="D29" s="167" t="s">
        <v>253</v>
      </c>
      <c r="E29" s="131">
        <v>0</v>
      </c>
      <c r="F29" s="131">
        <v>0</v>
      </c>
      <c r="G29" s="131">
        <v>1500</v>
      </c>
      <c r="H29" s="132"/>
      <c r="I29" s="133"/>
      <c r="J29" s="133"/>
      <c r="K29" s="131"/>
      <c r="L29" s="132">
        <v>3551</v>
      </c>
      <c r="M29" s="131"/>
      <c r="N29" s="4"/>
      <c r="O29" s="4"/>
      <c r="P29" s="4"/>
      <c r="Q29" s="46"/>
      <c r="R29" s="4"/>
      <c r="S29" s="4"/>
      <c r="T29" s="46"/>
    </row>
    <row r="30" spans="1:20" ht="12.75" customHeight="1" x14ac:dyDescent="0.25">
      <c r="A30" s="124"/>
      <c r="B30" s="124">
        <v>22</v>
      </c>
      <c r="C30" s="155" t="s">
        <v>256</v>
      </c>
      <c r="D30" s="155"/>
      <c r="E30" s="156">
        <f>SUM(E31)</f>
        <v>4747.8900000000003</v>
      </c>
      <c r="F30" s="156">
        <v>0</v>
      </c>
      <c r="G30" s="156">
        <v>0</v>
      </c>
      <c r="H30" s="157">
        <f>H31</f>
        <v>4747.8900000000003</v>
      </c>
      <c r="I30" s="133"/>
      <c r="J30" s="128"/>
      <c r="K30" s="158"/>
      <c r="L30" s="157">
        <f>L31</f>
        <v>3245.7799999999997</v>
      </c>
      <c r="M30" s="156">
        <f>L30/H30*100</f>
        <v>68.362577903026391</v>
      </c>
      <c r="N30" s="4"/>
      <c r="O30" s="4"/>
      <c r="P30" s="4"/>
      <c r="Q30" s="46"/>
      <c r="R30" s="4"/>
      <c r="S30" s="4"/>
      <c r="T30" s="4"/>
    </row>
    <row r="31" spans="1:20" ht="12.75" customHeight="1" x14ac:dyDescent="0.25">
      <c r="A31" s="124">
        <v>3</v>
      </c>
      <c r="B31" s="124">
        <v>23</v>
      </c>
      <c r="C31" s="159" t="s">
        <v>3</v>
      </c>
      <c r="D31" s="160"/>
      <c r="E31" s="160">
        <f>E32</f>
        <v>4747.8900000000003</v>
      </c>
      <c r="F31" s="160">
        <v>0</v>
      </c>
      <c r="G31" s="160">
        <v>0</v>
      </c>
      <c r="H31" s="161">
        <f>H32</f>
        <v>4747.8900000000003</v>
      </c>
      <c r="I31" s="133"/>
      <c r="J31" s="162"/>
      <c r="K31" s="160"/>
      <c r="L31" s="161">
        <f>L32</f>
        <v>3245.7799999999997</v>
      </c>
      <c r="M31" s="160">
        <f>L31/H31*100</f>
        <v>68.362577903026391</v>
      </c>
      <c r="N31" s="4"/>
      <c r="O31" s="4"/>
      <c r="P31" s="4"/>
      <c r="Q31" s="4"/>
      <c r="R31" s="4"/>
      <c r="S31" s="4"/>
      <c r="T31" s="4"/>
    </row>
    <row r="32" spans="1:20" ht="12.75" customHeight="1" x14ac:dyDescent="0.25">
      <c r="A32" s="124">
        <v>31</v>
      </c>
      <c r="B32" s="124">
        <v>24</v>
      </c>
      <c r="C32" s="163" t="s">
        <v>56</v>
      </c>
      <c r="D32" s="164"/>
      <c r="E32" s="164">
        <f>SUM(E33:E34)</f>
        <v>4747.8900000000003</v>
      </c>
      <c r="F32" s="164">
        <v>0</v>
      </c>
      <c r="G32" s="164">
        <v>0</v>
      </c>
      <c r="H32" s="165">
        <f t="shared" ref="H32" si="0">SUM(E32+F32)</f>
        <v>4747.8900000000003</v>
      </c>
      <c r="I32" s="133"/>
      <c r="J32" s="162"/>
      <c r="K32" s="160"/>
      <c r="L32" s="165">
        <f>SUM(L33:L34)</f>
        <v>3245.7799999999997</v>
      </c>
      <c r="M32" s="164">
        <f>SUM(L32/H32*100)</f>
        <v>68.362577903026391</v>
      </c>
      <c r="N32" s="4"/>
      <c r="O32" s="4"/>
      <c r="P32" s="4"/>
      <c r="Q32" s="4"/>
      <c r="R32" s="4"/>
      <c r="S32" s="4"/>
      <c r="T32" s="4"/>
    </row>
    <row r="33" spans="1:20" ht="12.75" customHeight="1" x14ac:dyDescent="0.25">
      <c r="A33" s="124"/>
      <c r="B33" s="124">
        <v>25</v>
      </c>
      <c r="C33" s="168">
        <v>3111</v>
      </c>
      <c r="D33" s="167" t="s">
        <v>252</v>
      </c>
      <c r="E33" s="131">
        <v>4075.44</v>
      </c>
      <c r="F33" s="131">
        <v>0</v>
      </c>
      <c r="G33" s="131">
        <v>0</v>
      </c>
      <c r="H33" s="132"/>
      <c r="I33" s="133"/>
      <c r="J33" s="162"/>
      <c r="K33" s="160"/>
      <c r="L33" s="132">
        <v>2786.08</v>
      </c>
      <c r="M33" s="131"/>
      <c r="N33" s="4"/>
      <c r="O33" s="4"/>
      <c r="P33" s="4"/>
      <c r="Q33" s="4"/>
      <c r="R33" s="4"/>
      <c r="S33" s="4"/>
      <c r="T33" s="4"/>
    </row>
    <row r="34" spans="1:20" ht="12.75" customHeight="1" x14ac:dyDescent="0.25">
      <c r="A34" s="124"/>
      <c r="B34" s="124">
        <v>26</v>
      </c>
      <c r="C34" s="168">
        <v>3132</v>
      </c>
      <c r="D34" s="167" t="s">
        <v>254</v>
      </c>
      <c r="E34" s="131">
        <v>672.45</v>
      </c>
      <c r="F34" s="131">
        <v>0</v>
      </c>
      <c r="G34" s="131">
        <v>0</v>
      </c>
      <c r="H34" s="132"/>
      <c r="I34" s="133"/>
      <c r="J34" s="162"/>
      <c r="K34" s="160"/>
      <c r="L34" s="132">
        <v>459.7</v>
      </c>
      <c r="M34" s="131"/>
      <c r="N34" s="4"/>
      <c r="O34" s="4"/>
      <c r="P34" s="4"/>
      <c r="Q34" s="4"/>
      <c r="R34" s="4"/>
      <c r="S34" s="4"/>
      <c r="T34" s="4"/>
    </row>
    <row r="35" spans="1:20" ht="12.75" customHeight="1" x14ac:dyDescent="0.25">
      <c r="A35" s="124"/>
      <c r="B35" s="124">
        <v>29</v>
      </c>
      <c r="C35" s="155" t="s">
        <v>258</v>
      </c>
      <c r="D35" s="155"/>
      <c r="E35" s="156">
        <f>SUM(E36)</f>
        <v>6900.3</v>
      </c>
      <c r="F35" s="156">
        <v>0</v>
      </c>
      <c r="G35" s="156">
        <f>G36</f>
        <v>11697.2</v>
      </c>
      <c r="H35" s="157">
        <f>H36</f>
        <v>18597.5</v>
      </c>
      <c r="I35" s="133">
        <v>22</v>
      </c>
      <c r="J35" s="128" t="s">
        <v>5</v>
      </c>
      <c r="K35" s="158" t="s">
        <v>23</v>
      </c>
      <c r="L35" s="157">
        <f>L36</f>
        <v>25867.279999999999</v>
      </c>
      <c r="M35" s="156">
        <f>SUM(L35/H35*100)</f>
        <v>139.09009275440246</v>
      </c>
      <c r="N35" s="4"/>
      <c r="O35" s="4"/>
      <c r="P35" s="4"/>
      <c r="Q35" s="46"/>
      <c r="R35" s="4"/>
      <c r="S35" s="4"/>
      <c r="T35" s="4"/>
    </row>
    <row r="36" spans="1:20" ht="12.75" customHeight="1" x14ac:dyDescent="0.25">
      <c r="A36" s="124">
        <v>3</v>
      </c>
      <c r="B36" s="124">
        <v>30</v>
      </c>
      <c r="C36" s="159" t="s">
        <v>3</v>
      </c>
      <c r="D36" s="160"/>
      <c r="E36" s="160">
        <f>SUM(E37+E41)</f>
        <v>6900.3</v>
      </c>
      <c r="F36" s="160">
        <v>0</v>
      </c>
      <c r="G36" s="160">
        <f>G37+G41</f>
        <v>11697.2</v>
      </c>
      <c r="H36" s="161">
        <f>H37+H41</f>
        <v>18597.5</v>
      </c>
      <c r="I36" s="133">
        <v>23</v>
      </c>
      <c r="J36" s="162">
        <v>3</v>
      </c>
      <c r="K36" s="160" t="s">
        <v>3</v>
      </c>
      <c r="L36" s="161">
        <f>L37+L41</f>
        <v>25867.279999999999</v>
      </c>
      <c r="M36" s="160">
        <f>L36/H36*100</f>
        <v>139.09009275440246</v>
      </c>
      <c r="N36" s="4"/>
      <c r="O36" s="4"/>
      <c r="P36" s="4"/>
      <c r="Q36" s="4"/>
      <c r="R36" s="4"/>
      <c r="S36" s="4"/>
      <c r="T36" s="46"/>
    </row>
    <row r="37" spans="1:20" ht="12.75" customHeight="1" x14ac:dyDescent="0.25">
      <c r="A37" s="124">
        <v>31</v>
      </c>
      <c r="B37" s="124">
        <v>31</v>
      </c>
      <c r="C37" s="163" t="s">
        <v>56</v>
      </c>
      <c r="D37" s="164"/>
      <c r="E37" s="164">
        <f>SUM(E38:E39)</f>
        <v>6780.3</v>
      </c>
      <c r="F37" s="164">
        <v>0</v>
      </c>
      <c r="G37" s="164">
        <f>SUM(G38:G40)</f>
        <v>11367.2</v>
      </c>
      <c r="H37" s="165">
        <v>18147.5</v>
      </c>
      <c r="I37" s="133"/>
      <c r="J37" s="162"/>
      <c r="K37" s="160"/>
      <c r="L37" s="165">
        <f>SUM(L38+L39+L40)</f>
        <v>25180.989999999998</v>
      </c>
      <c r="M37" s="164">
        <f>L37/H37*100</f>
        <v>138.75734949717591</v>
      </c>
      <c r="N37" s="4"/>
      <c r="O37" s="4"/>
      <c r="P37" s="4"/>
      <c r="Q37" s="4"/>
      <c r="R37" s="4"/>
      <c r="S37" s="4"/>
      <c r="T37" s="4"/>
    </row>
    <row r="38" spans="1:20" ht="12.75" customHeight="1" x14ac:dyDescent="0.25">
      <c r="A38" s="124"/>
      <c r="B38" s="124">
        <v>32</v>
      </c>
      <c r="C38" s="168">
        <v>3111</v>
      </c>
      <c r="D38" s="167" t="s">
        <v>252</v>
      </c>
      <c r="E38" s="131">
        <v>5820</v>
      </c>
      <c r="F38" s="131">
        <v>0</v>
      </c>
      <c r="G38" s="131">
        <v>9500</v>
      </c>
      <c r="H38" s="132"/>
      <c r="I38" s="133"/>
      <c r="J38" s="162"/>
      <c r="K38" s="160"/>
      <c r="L38" s="132">
        <v>20842.05</v>
      </c>
      <c r="M38" s="131"/>
      <c r="N38" s="4"/>
      <c r="O38" s="4"/>
      <c r="P38" s="4"/>
      <c r="Q38" s="4"/>
      <c r="R38" s="4"/>
      <c r="S38" s="4"/>
      <c r="T38" s="4"/>
    </row>
    <row r="39" spans="1:20" ht="12.75" customHeight="1" x14ac:dyDescent="0.25">
      <c r="A39" s="124"/>
      <c r="B39" s="124">
        <v>33</v>
      </c>
      <c r="C39" s="168">
        <v>3132</v>
      </c>
      <c r="D39" s="167" t="s">
        <v>259</v>
      </c>
      <c r="E39" s="131">
        <v>960.3</v>
      </c>
      <c r="F39" s="131">
        <v>0</v>
      </c>
      <c r="G39" s="131">
        <v>1567.2</v>
      </c>
      <c r="H39" s="132"/>
      <c r="I39" s="133"/>
      <c r="J39" s="162"/>
      <c r="K39" s="160"/>
      <c r="L39" s="132">
        <v>3438.94</v>
      </c>
      <c r="M39" s="131"/>
      <c r="N39" s="4"/>
      <c r="O39" s="4"/>
      <c r="P39" s="4"/>
      <c r="Q39" s="4"/>
      <c r="R39" s="4"/>
      <c r="S39" s="4"/>
      <c r="T39" s="4"/>
    </row>
    <row r="40" spans="1:20" ht="12.75" customHeight="1" x14ac:dyDescent="0.25">
      <c r="A40" s="124"/>
      <c r="B40" s="124"/>
      <c r="C40" s="168">
        <v>3121</v>
      </c>
      <c r="D40" s="167" t="s">
        <v>253</v>
      </c>
      <c r="E40" s="131">
        <v>0</v>
      </c>
      <c r="F40" s="131">
        <v>0</v>
      </c>
      <c r="G40" s="131">
        <v>300</v>
      </c>
      <c r="H40" s="132"/>
      <c r="I40" s="133"/>
      <c r="J40" s="162"/>
      <c r="K40" s="160"/>
      <c r="L40" s="132">
        <v>900</v>
      </c>
      <c r="M40" s="131"/>
      <c r="N40" s="4"/>
      <c r="O40" s="4"/>
      <c r="P40" s="4"/>
      <c r="Q40" s="4"/>
      <c r="R40" s="4"/>
      <c r="S40" s="4"/>
      <c r="T40" s="4"/>
    </row>
    <row r="41" spans="1:20" ht="12.75" customHeight="1" x14ac:dyDescent="0.25">
      <c r="A41" s="124">
        <v>32</v>
      </c>
      <c r="B41" s="124">
        <v>34</v>
      </c>
      <c r="C41" s="163" t="s">
        <v>55</v>
      </c>
      <c r="D41" s="164"/>
      <c r="E41" s="164">
        <f>SUM(E42)</f>
        <v>120</v>
      </c>
      <c r="F41" s="164">
        <v>0</v>
      </c>
      <c r="G41" s="164">
        <f>G42</f>
        <v>330</v>
      </c>
      <c r="H41" s="165">
        <v>450</v>
      </c>
      <c r="I41" s="133">
        <v>24</v>
      </c>
      <c r="J41" s="133"/>
      <c r="K41" s="131" t="s">
        <v>1</v>
      </c>
      <c r="L41" s="165">
        <v>686.29</v>
      </c>
      <c r="M41" s="164">
        <f>L41/H41*100</f>
        <v>152.50888888888886</v>
      </c>
      <c r="N41" s="4"/>
      <c r="O41" s="4"/>
      <c r="P41" s="4"/>
      <c r="Q41" s="4"/>
      <c r="R41" s="4"/>
      <c r="S41" s="4"/>
      <c r="T41" s="4"/>
    </row>
    <row r="42" spans="1:20" ht="12.75" customHeight="1" x14ac:dyDescent="0.25">
      <c r="A42" s="124"/>
      <c r="B42" s="124">
        <v>35</v>
      </c>
      <c r="C42" s="168">
        <v>3212</v>
      </c>
      <c r="D42" s="167" t="s">
        <v>257</v>
      </c>
      <c r="E42" s="131">
        <v>120</v>
      </c>
      <c r="F42" s="131">
        <v>0</v>
      </c>
      <c r="G42" s="131">
        <v>330</v>
      </c>
      <c r="H42" s="132"/>
      <c r="I42" s="133"/>
      <c r="J42" s="133"/>
      <c r="K42" s="131"/>
      <c r="L42" s="132">
        <v>686.29</v>
      </c>
      <c r="M42" s="131"/>
      <c r="N42" s="4"/>
      <c r="O42" s="4"/>
      <c r="P42" s="4"/>
      <c r="Q42" s="4"/>
      <c r="R42" s="4"/>
      <c r="S42" s="4"/>
      <c r="T42" s="4"/>
    </row>
    <row r="43" spans="1:20" ht="12.75" customHeight="1" x14ac:dyDescent="0.25">
      <c r="A43" s="124"/>
      <c r="B43" s="124">
        <v>36</v>
      </c>
      <c r="C43" s="150" t="s">
        <v>260</v>
      </c>
      <c r="D43" s="150"/>
      <c r="E43" s="152">
        <f>E44</f>
        <v>112100</v>
      </c>
      <c r="F43" s="152">
        <v>0</v>
      </c>
      <c r="G43" s="152">
        <f>G44+G91+G75</f>
        <v>30100</v>
      </c>
      <c r="H43" s="153">
        <f>H44+H91+H75</f>
        <v>219100</v>
      </c>
      <c r="I43" s="133">
        <v>25</v>
      </c>
      <c r="J43" s="149" t="s">
        <v>12</v>
      </c>
      <c r="K43" s="154" t="s">
        <v>54</v>
      </c>
      <c r="L43" s="153">
        <f>SUM(L44+L75+L80)</f>
        <v>239981.34000000003</v>
      </c>
      <c r="M43" s="152">
        <f>L43/H43*100</f>
        <v>109.53050661798267</v>
      </c>
      <c r="N43" s="4"/>
      <c r="O43" s="4"/>
      <c r="P43" s="4"/>
      <c r="Q43" s="4"/>
      <c r="R43" s="4"/>
      <c r="S43" s="4"/>
      <c r="T43" s="4"/>
    </row>
    <row r="44" spans="1:20" ht="15" x14ac:dyDescent="0.25">
      <c r="A44" s="124"/>
      <c r="B44" s="124">
        <v>37</v>
      </c>
      <c r="C44" s="155" t="s">
        <v>23</v>
      </c>
      <c r="D44" s="155"/>
      <c r="E44" s="156">
        <f>SUM(E45)</f>
        <v>112100</v>
      </c>
      <c r="F44" s="156">
        <v>0</v>
      </c>
      <c r="G44" s="156">
        <v>17800</v>
      </c>
      <c r="H44" s="157">
        <f>H45</f>
        <v>206800</v>
      </c>
      <c r="I44" s="133">
        <v>26</v>
      </c>
      <c r="J44" s="128" t="s">
        <v>5</v>
      </c>
      <c r="K44" s="158" t="s">
        <v>23</v>
      </c>
      <c r="L44" s="157">
        <f>SUM(L45)</f>
        <v>227681.34000000003</v>
      </c>
      <c r="M44" s="156">
        <f>L44/H44*100</f>
        <v>110.0973597678917</v>
      </c>
      <c r="N44" s="4"/>
      <c r="O44" s="4"/>
      <c r="P44" s="4"/>
      <c r="Q44" s="4"/>
      <c r="R44" s="4"/>
      <c r="S44" s="4"/>
      <c r="T44" s="4"/>
    </row>
    <row r="45" spans="1:20" ht="12.75" customHeight="1" x14ac:dyDescent="0.25">
      <c r="A45" s="124">
        <v>3</v>
      </c>
      <c r="B45" s="124">
        <v>38</v>
      </c>
      <c r="C45" s="159" t="s">
        <v>3</v>
      </c>
      <c r="D45" s="160"/>
      <c r="E45" s="160">
        <f>SUM(E46+E69+E73)</f>
        <v>112100</v>
      </c>
      <c r="F45" s="160">
        <v>0</v>
      </c>
      <c r="G45" s="160">
        <f>G46+G69+G73</f>
        <v>24700</v>
      </c>
      <c r="H45" s="161">
        <f>SUM(H46+H69+H73)</f>
        <v>206800</v>
      </c>
      <c r="I45" s="133">
        <v>27</v>
      </c>
      <c r="J45" s="162">
        <v>3</v>
      </c>
      <c r="K45" s="160" t="s">
        <v>3</v>
      </c>
      <c r="L45" s="161">
        <f>SUM(L46+L69+L73)</f>
        <v>227681.34000000003</v>
      </c>
      <c r="M45" s="160">
        <f>L45/H45*100</f>
        <v>110.0973597678917</v>
      </c>
      <c r="N45" s="4"/>
      <c r="O45" s="4"/>
      <c r="P45" s="4"/>
      <c r="Q45" s="4"/>
      <c r="R45" s="4"/>
      <c r="S45" s="4"/>
      <c r="T45" s="4"/>
    </row>
    <row r="46" spans="1:20" ht="12.75" customHeight="1" x14ac:dyDescent="0.25">
      <c r="A46" s="124">
        <v>32</v>
      </c>
      <c r="B46" s="124">
        <v>39</v>
      </c>
      <c r="C46" s="163" t="s">
        <v>53</v>
      </c>
      <c r="D46" s="164"/>
      <c r="E46" s="164">
        <f>SUM(E47:E68)</f>
        <v>108900</v>
      </c>
      <c r="F46" s="164">
        <v>0</v>
      </c>
      <c r="G46" s="164">
        <f>SUM(G47:G68)</f>
        <v>24700</v>
      </c>
      <c r="H46" s="165">
        <v>203600</v>
      </c>
      <c r="I46" s="133">
        <v>28</v>
      </c>
      <c r="J46" s="133"/>
      <c r="K46" s="131" t="s">
        <v>19</v>
      </c>
      <c r="L46" s="165">
        <f>SUM(L47+L48+L49+L50+L51+L52+L53+L54+L55+L56+L57+L58+L59+L60+L61+L62+L63+L64+L65+L66+L67+L68)</f>
        <v>221514.27000000002</v>
      </c>
      <c r="M46" s="164">
        <f>L46/H46*100</f>
        <v>108.79875736738704</v>
      </c>
      <c r="N46" s="4"/>
      <c r="O46" s="4"/>
      <c r="P46" s="4"/>
      <c r="Q46" s="4"/>
      <c r="R46" s="4"/>
      <c r="S46" s="4"/>
      <c r="T46" s="4"/>
    </row>
    <row r="47" spans="1:20" ht="12.75" customHeight="1" x14ac:dyDescent="0.25">
      <c r="A47" s="124"/>
      <c r="B47" s="124">
        <v>40</v>
      </c>
      <c r="C47" s="166">
        <v>3211</v>
      </c>
      <c r="D47" s="167" t="s">
        <v>102</v>
      </c>
      <c r="E47" s="167">
        <v>1000</v>
      </c>
      <c r="F47" s="167">
        <v>0</v>
      </c>
      <c r="G47" s="167"/>
      <c r="H47" s="169"/>
      <c r="I47" s="133"/>
      <c r="J47" s="133"/>
      <c r="K47" s="131"/>
      <c r="L47" s="169">
        <v>984.53</v>
      </c>
      <c r="M47" s="167"/>
      <c r="N47" s="4"/>
      <c r="O47" s="4"/>
      <c r="P47" s="4"/>
      <c r="Q47" s="4"/>
      <c r="R47" s="4"/>
      <c r="S47" s="4"/>
      <c r="T47" s="4"/>
    </row>
    <row r="48" spans="1:20" ht="12.75" customHeight="1" x14ac:dyDescent="0.25">
      <c r="A48" s="124"/>
      <c r="B48" s="124">
        <v>41</v>
      </c>
      <c r="C48" s="166">
        <v>3213</v>
      </c>
      <c r="D48" s="167" t="s">
        <v>103</v>
      </c>
      <c r="E48" s="167">
        <v>800</v>
      </c>
      <c r="F48" s="167">
        <v>0</v>
      </c>
      <c r="G48" s="167">
        <v>200</v>
      </c>
      <c r="H48" s="169"/>
      <c r="I48" s="133"/>
      <c r="J48" s="133"/>
      <c r="K48" s="131"/>
      <c r="L48" s="169">
        <v>3174.25</v>
      </c>
      <c r="M48" s="167"/>
      <c r="N48" s="4"/>
      <c r="O48" s="4"/>
      <c r="P48" s="4"/>
      <c r="Q48" s="4"/>
      <c r="R48" s="4"/>
      <c r="S48" s="4"/>
      <c r="T48" s="4"/>
    </row>
    <row r="49" spans="1:20" ht="12.75" customHeight="1" x14ac:dyDescent="0.25">
      <c r="A49" s="124"/>
      <c r="B49" s="124">
        <v>43</v>
      </c>
      <c r="C49" s="166">
        <v>3221</v>
      </c>
      <c r="D49" s="167" t="s">
        <v>105</v>
      </c>
      <c r="E49" s="167">
        <v>5000</v>
      </c>
      <c r="F49" s="167">
        <v>0</v>
      </c>
      <c r="G49" s="167"/>
      <c r="H49" s="169"/>
      <c r="I49" s="133"/>
      <c r="J49" s="133"/>
      <c r="K49" s="131"/>
      <c r="L49" s="169">
        <v>8104.21</v>
      </c>
      <c r="M49" s="167"/>
      <c r="N49" s="4"/>
      <c r="O49" s="4"/>
      <c r="P49" s="4"/>
      <c r="Q49" s="4"/>
      <c r="R49" s="4"/>
      <c r="S49" s="4"/>
      <c r="T49" s="4"/>
    </row>
    <row r="50" spans="1:20" ht="12.75" customHeight="1" x14ac:dyDescent="0.25">
      <c r="A50" s="124"/>
      <c r="B50" s="124">
        <v>44</v>
      </c>
      <c r="C50" s="166">
        <v>3223</v>
      </c>
      <c r="D50" s="167" t="s">
        <v>106</v>
      </c>
      <c r="E50" s="167">
        <v>30000</v>
      </c>
      <c r="F50" s="167">
        <v>0</v>
      </c>
      <c r="G50" s="167"/>
      <c r="H50" s="169"/>
      <c r="I50" s="133"/>
      <c r="J50" s="133"/>
      <c r="K50" s="131"/>
      <c r="L50" s="169">
        <v>15837.7</v>
      </c>
      <c r="M50" s="167"/>
      <c r="N50" s="4"/>
      <c r="O50" s="4"/>
      <c r="P50" s="4"/>
      <c r="Q50" s="4"/>
      <c r="R50" s="4"/>
      <c r="S50" s="4"/>
      <c r="T50" s="4"/>
    </row>
    <row r="51" spans="1:20" ht="12.75" customHeight="1" x14ac:dyDescent="0.25">
      <c r="A51" s="124"/>
      <c r="B51" s="124">
        <v>45</v>
      </c>
      <c r="C51" s="166">
        <v>3224</v>
      </c>
      <c r="D51" s="167" t="s">
        <v>107</v>
      </c>
      <c r="E51" s="167">
        <v>5000</v>
      </c>
      <c r="F51" s="167">
        <v>0</v>
      </c>
      <c r="G51" s="167">
        <v>15000</v>
      </c>
      <c r="H51" s="169"/>
      <c r="I51" s="133"/>
      <c r="J51" s="133"/>
      <c r="K51" s="131"/>
      <c r="L51" s="169">
        <v>2874.69</v>
      </c>
      <c r="M51" s="167"/>
      <c r="N51" s="4"/>
      <c r="O51" s="4"/>
      <c r="P51" s="4"/>
      <c r="Q51" s="4"/>
      <c r="R51" s="4"/>
      <c r="S51" s="4"/>
      <c r="T51" s="4"/>
    </row>
    <row r="52" spans="1:20" ht="12.75" customHeight="1" x14ac:dyDescent="0.25">
      <c r="A52" s="124"/>
      <c r="B52" s="124">
        <v>46</v>
      </c>
      <c r="C52" s="166">
        <v>3225</v>
      </c>
      <c r="D52" s="167" t="s">
        <v>108</v>
      </c>
      <c r="E52" s="167">
        <v>3000</v>
      </c>
      <c r="F52" s="167">
        <v>0</v>
      </c>
      <c r="G52" s="167"/>
      <c r="H52" s="169"/>
      <c r="I52" s="133"/>
      <c r="J52" s="133"/>
      <c r="K52" s="131"/>
      <c r="L52" s="169">
        <v>2682.55</v>
      </c>
      <c r="M52" s="167"/>
      <c r="N52" s="4"/>
      <c r="O52" s="4"/>
      <c r="P52" s="4"/>
      <c r="Q52" s="4"/>
      <c r="R52" s="4"/>
      <c r="S52" s="4"/>
      <c r="T52" s="4"/>
    </row>
    <row r="53" spans="1:20" ht="12.75" customHeight="1" x14ac:dyDescent="0.25">
      <c r="A53" s="124"/>
      <c r="B53" s="124">
        <v>47</v>
      </c>
      <c r="C53" s="166">
        <v>3222</v>
      </c>
      <c r="D53" s="167" t="s">
        <v>261</v>
      </c>
      <c r="E53" s="167">
        <v>14000</v>
      </c>
      <c r="F53" s="167">
        <v>0</v>
      </c>
      <c r="G53" s="167"/>
      <c r="H53" s="169"/>
      <c r="I53" s="133"/>
      <c r="J53" s="133"/>
      <c r="K53" s="131"/>
      <c r="L53" s="169">
        <v>392.65</v>
      </c>
      <c r="M53" s="167"/>
      <c r="N53" s="4"/>
      <c r="O53" s="4"/>
      <c r="P53" s="4"/>
      <c r="Q53" s="4"/>
      <c r="R53" s="4"/>
      <c r="S53" s="4"/>
      <c r="T53" s="4"/>
    </row>
    <row r="54" spans="1:20" ht="12.75" customHeight="1" x14ac:dyDescent="0.25">
      <c r="A54" s="124"/>
      <c r="B54" s="124">
        <v>48</v>
      </c>
      <c r="C54" s="166">
        <v>3227</v>
      </c>
      <c r="D54" s="167" t="s">
        <v>109</v>
      </c>
      <c r="E54" s="167">
        <v>400</v>
      </c>
      <c r="F54" s="167">
        <v>0</v>
      </c>
      <c r="G54" s="167"/>
      <c r="H54" s="169"/>
      <c r="I54" s="133"/>
      <c r="J54" s="133"/>
      <c r="K54" s="131"/>
      <c r="L54" s="169">
        <v>344.95</v>
      </c>
      <c r="M54" s="167"/>
    </row>
    <row r="55" spans="1:20" ht="12.75" customHeight="1" x14ac:dyDescent="0.25">
      <c r="A55" s="124"/>
      <c r="B55" s="124">
        <v>49</v>
      </c>
      <c r="C55" s="166">
        <v>3231</v>
      </c>
      <c r="D55" s="167" t="s">
        <v>110</v>
      </c>
      <c r="E55" s="167">
        <v>9000</v>
      </c>
      <c r="F55" s="167">
        <v>0</v>
      </c>
      <c r="G55" s="167"/>
      <c r="H55" s="169"/>
      <c r="I55" s="133"/>
      <c r="J55" s="133"/>
      <c r="K55" s="131"/>
      <c r="L55" s="169">
        <v>8498.2999999999993</v>
      </c>
      <c r="M55" s="167"/>
      <c r="Q55" s="3"/>
    </row>
    <row r="56" spans="1:20" ht="12.75" customHeight="1" x14ac:dyDescent="0.25">
      <c r="A56" s="124"/>
      <c r="B56" s="124">
        <v>50</v>
      </c>
      <c r="C56" s="166">
        <v>3232</v>
      </c>
      <c r="D56" s="167" t="s">
        <v>111</v>
      </c>
      <c r="E56" s="167">
        <v>3500</v>
      </c>
      <c r="F56" s="167">
        <v>0</v>
      </c>
      <c r="G56" s="167">
        <v>6000</v>
      </c>
      <c r="H56" s="169"/>
      <c r="I56" s="133"/>
      <c r="J56" s="133"/>
      <c r="K56" s="131"/>
      <c r="L56" s="169">
        <v>22553.5</v>
      </c>
      <c r="M56" s="167"/>
      <c r="R56" s="3"/>
    </row>
    <row r="57" spans="1:20" ht="12.75" customHeight="1" x14ac:dyDescent="0.25">
      <c r="A57" s="124"/>
      <c r="B57" s="124">
        <v>51</v>
      </c>
      <c r="C57" s="166">
        <v>3233</v>
      </c>
      <c r="D57" s="167" t="s">
        <v>112</v>
      </c>
      <c r="E57" s="167">
        <v>13000</v>
      </c>
      <c r="F57" s="167">
        <v>0</v>
      </c>
      <c r="G57" s="167"/>
      <c r="H57" s="169"/>
      <c r="I57" s="133"/>
      <c r="J57" s="133"/>
      <c r="K57" s="131"/>
      <c r="L57" s="169">
        <v>17824.32</v>
      </c>
      <c r="M57" s="167"/>
      <c r="R57" s="3"/>
    </row>
    <row r="58" spans="1:20" ht="12.75" customHeight="1" x14ac:dyDescent="0.25">
      <c r="A58" s="124"/>
      <c r="B58" s="124">
        <v>52</v>
      </c>
      <c r="C58" s="166">
        <v>3234</v>
      </c>
      <c r="D58" s="167" t="s">
        <v>262</v>
      </c>
      <c r="E58" s="167">
        <v>1000</v>
      </c>
      <c r="F58" s="167">
        <v>0</v>
      </c>
      <c r="G58" s="167">
        <v>1000</v>
      </c>
      <c r="H58" s="169"/>
      <c r="I58" s="133"/>
      <c r="J58" s="133"/>
      <c r="K58" s="131"/>
      <c r="L58" s="169">
        <v>3928.05</v>
      </c>
      <c r="M58" s="167"/>
      <c r="R58" s="3"/>
    </row>
    <row r="59" spans="1:20" ht="12.75" customHeight="1" x14ac:dyDescent="0.25">
      <c r="A59" s="124"/>
      <c r="B59" s="124">
        <v>53</v>
      </c>
      <c r="C59" s="166">
        <v>3237</v>
      </c>
      <c r="D59" s="167" t="s">
        <v>113</v>
      </c>
      <c r="E59" s="167">
        <v>3000</v>
      </c>
      <c r="F59" s="167">
        <v>0</v>
      </c>
      <c r="G59" s="167"/>
      <c r="H59" s="169"/>
      <c r="I59" s="133"/>
      <c r="J59" s="133"/>
      <c r="K59" s="131"/>
      <c r="L59" s="169">
        <v>56522.29</v>
      </c>
      <c r="M59" s="167"/>
    </row>
    <row r="60" spans="1:20" ht="12.75" customHeight="1" x14ac:dyDescent="0.25">
      <c r="A60" s="124"/>
      <c r="B60" s="124">
        <v>57</v>
      </c>
      <c r="C60" s="166">
        <v>3238</v>
      </c>
      <c r="D60" s="167" t="s">
        <v>114</v>
      </c>
      <c r="E60" s="167">
        <v>5000</v>
      </c>
      <c r="F60" s="167">
        <v>0</v>
      </c>
      <c r="G60" s="167"/>
      <c r="H60" s="169"/>
      <c r="I60" s="133"/>
      <c r="J60" s="133"/>
      <c r="K60" s="131"/>
      <c r="L60" s="169">
        <v>6802.75</v>
      </c>
      <c r="M60" s="167"/>
    </row>
    <row r="61" spans="1:20" ht="12.75" customHeight="1" x14ac:dyDescent="0.25">
      <c r="A61" s="124"/>
      <c r="B61" s="124">
        <v>59</v>
      </c>
      <c r="C61" s="166">
        <v>3236</v>
      </c>
      <c r="D61" s="167" t="s">
        <v>115</v>
      </c>
      <c r="E61" s="167">
        <v>200</v>
      </c>
      <c r="F61" s="167">
        <v>0</v>
      </c>
      <c r="G61" s="167"/>
      <c r="H61" s="169"/>
      <c r="I61" s="133"/>
      <c r="J61" s="133"/>
      <c r="K61" s="131"/>
      <c r="L61" s="169">
        <v>58.82</v>
      </c>
      <c r="M61" s="167"/>
    </row>
    <row r="62" spans="1:20" ht="12.75" customHeight="1" x14ac:dyDescent="0.25">
      <c r="A62" s="124"/>
      <c r="B62" s="124">
        <v>61</v>
      </c>
      <c r="C62" s="166">
        <v>3239</v>
      </c>
      <c r="D62" s="167" t="s">
        <v>116</v>
      </c>
      <c r="E62" s="167">
        <v>2000</v>
      </c>
      <c r="F62" s="167">
        <v>0</v>
      </c>
      <c r="G62" s="167">
        <v>1500</v>
      </c>
      <c r="H62" s="169"/>
      <c r="I62" s="133"/>
      <c r="J62" s="133"/>
      <c r="K62" s="131"/>
      <c r="L62" s="169">
        <v>4780.87</v>
      </c>
      <c r="M62" s="167"/>
    </row>
    <row r="63" spans="1:20" ht="12.75" customHeight="1" x14ac:dyDescent="0.25">
      <c r="A63" s="124"/>
      <c r="B63" s="124">
        <v>62</v>
      </c>
      <c r="C63" s="166">
        <v>3292</v>
      </c>
      <c r="D63" s="167" t="s">
        <v>117</v>
      </c>
      <c r="E63" s="167">
        <v>4000</v>
      </c>
      <c r="F63" s="167">
        <v>0</v>
      </c>
      <c r="G63" s="167">
        <v>500</v>
      </c>
      <c r="H63" s="169"/>
      <c r="I63" s="133"/>
      <c r="J63" s="133"/>
      <c r="K63" s="131"/>
      <c r="L63" s="169">
        <v>4266.72</v>
      </c>
      <c r="M63" s="167"/>
    </row>
    <row r="64" spans="1:20" ht="12.75" customHeight="1" x14ac:dyDescent="0.25">
      <c r="A64" s="124"/>
      <c r="B64" s="124">
        <v>63</v>
      </c>
      <c r="C64" s="166">
        <v>3293</v>
      </c>
      <c r="D64" s="167" t="s">
        <v>118</v>
      </c>
      <c r="E64" s="167">
        <v>6000</v>
      </c>
      <c r="F64" s="167">
        <v>0</v>
      </c>
      <c r="G64" s="167">
        <v>500</v>
      </c>
      <c r="H64" s="169"/>
      <c r="I64" s="133"/>
      <c r="J64" s="133"/>
      <c r="K64" s="131"/>
      <c r="L64" s="169">
        <v>8779.5300000000007</v>
      </c>
      <c r="M64" s="167"/>
    </row>
    <row r="65" spans="1:18" ht="12.75" customHeight="1" x14ac:dyDescent="0.25">
      <c r="A65" s="124"/>
      <c r="B65" s="124">
        <v>64</v>
      </c>
      <c r="C65" s="166">
        <v>3294</v>
      </c>
      <c r="D65" s="167" t="s">
        <v>119</v>
      </c>
      <c r="E65" s="167">
        <v>1000</v>
      </c>
      <c r="F65" s="167">
        <v>0</v>
      </c>
      <c r="G65" s="167"/>
      <c r="H65" s="169"/>
      <c r="I65" s="133"/>
      <c r="J65" s="133"/>
      <c r="K65" s="131"/>
      <c r="L65" s="169">
        <v>1709.7</v>
      </c>
      <c r="M65" s="167"/>
    </row>
    <row r="66" spans="1:18" ht="12.75" customHeight="1" x14ac:dyDescent="0.25">
      <c r="A66" s="124"/>
      <c r="B66" s="124"/>
      <c r="C66" s="166">
        <v>3295</v>
      </c>
      <c r="D66" s="167" t="s">
        <v>403</v>
      </c>
      <c r="E66" s="167"/>
      <c r="F66" s="167"/>
      <c r="G66" s="167"/>
      <c r="H66" s="169"/>
      <c r="I66" s="133"/>
      <c r="J66" s="133"/>
      <c r="K66" s="131"/>
      <c r="L66" s="169">
        <v>2935.1</v>
      </c>
      <c r="M66" s="167"/>
    </row>
    <row r="67" spans="1:18" ht="12.75" customHeight="1" x14ac:dyDescent="0.25">
      <c r="A67" s="124"/>
      <c r="B67" s="124"/>
      <c r="C67" s="166">
        <v>3296</v>
      </c>
      <c r="D67" s="167" t="s">
        <v>404</v>
      </c>
      <c r="E67" s="167"/>
      <c r="F67" s="167"/>
      <c r="G67" s="167"/>
      <c r="H67" s="169"/>
      <c r="I67" s="133"/>
      <c r="J67" s="133"/>
      <c r="K67" s="131"/>
      <c r="L67" s="169">
        <v>100.22</v>
      </c>
      <c r="M67" s="167"/>
      <c r="R67" s="3"/>
    </row>
    <row r="68" spans="1:18" ht="12.75" customHeight="1" x14ac:dyDescent="0.25">
      <c r="A68" s="124"/>
      <c r="B68" s="124">
        <v>65</v>
      </c>
      <c r="C68" s="166">
        <v>3299</v>
      </c>
      <c r="D68" s="167" t="s">
        <v>120</v>
      </c>
      <c r="E68" s="167">
        <v>2000</v>
      </c>
      <c r="F68" s="167">
        <v>0</v>
      </c>
      <c r="G68" s="167"/>
      <c r="H68" s="169"/>
      <c r="I68" s="133"/>
      <c r="J68" s="133"/>
      <c r="K68" s="131"/>
      <c r="L68" s="169">
        <v>48358.57</v>
      </c>
      <c r="M68" s="167"/>
    </row>
    <row r="69" spans="1:18" ht="12.75" customHeight="1" x14ac:dyDescent="0.25">
      <c r="A69" s="124">
        <v>34</v>
      </c>
      <c r="B69" s="124">
        <v>76</v>
      </c>
      <c r="C69" s="163" t="s">
        <v>7</v>
      </c>
      <c r="D69" s="164"/>
      <c r="E69" s="164">
        <f>SUM(E70)</f>
        <v>3000</v>
      </c>
      <c r="F69" s="164">
        <v>0</v>
      </c>
      <c r="G69" s="164">
        <f>SUM(G70:G72)</f>
        <v>0</v>
      </c>
      <c r="H69" s="165">
        <f t="shared" ref="H69:H82" si="1">SUM(E69+F69)</f>
        <v>3000</v>
      </c>
      <c r="I69" s="133"/>
      <c r="J69" s="133"/>
      <c r="K69" s="131"/>
      <c r="L69" s="165">
        <f>SUM(L70+L71+L72)</f>
        <v>6167.07</v>
      </c>
      <c r="M69" s="164">
        <f>L69/H69*100</f>
        <v>205.56899999999999</v>
      </c>
    </row>
    <row r="70" spans="1:18" ht="12.75" customHeight="1" x14ac:dyDescent="0.25">
      <c r="A70" s="124"/>
      <c r="B70" s="124">
        <v>77</v>
      </c>
      <c r="C70" s="166">
        <v>3434</v>
      </c>
      <c r="D70" s="167" t="s">
        <v>121</v>
      </c>
      <c r="E70" s="167">
        <v>3000</v>
      </c>
      <c r="F70" s="167">
        <v>0</v>
      </c>
      <c r="G70" s="167">
        <v>-1500</v>
      </c>
      <c r="H70" s="169"/>
      <c r="I70" s="133"/>
      <c r="J70" s="133"/>
      <c r="K70" s="131"/>
      <c r="L70" s="169">
        <v>44.53</v>
      </c>
      <c r="M70" s="167"/>
    </row>
    <row r="71" spans="1:18" ht="12.75" customHeight="1" x14ac:dyDescent="0.25">
      <c r="A71" s="124"/>
      <c r="B71" s="124"/>
      <c r="C71" s="166">
        <v>3433</v>
      </c>
      <c r="D71" s="167" t="s">
        <v>401</v>
      </c>
      <c r="E71" s="167"/>
      <c r="F71" s="167"/>
      <c r="G71" s="167"/>
      <c r="H71" s="169"/>
      <c r="I71" s="133"/>
      <c r="J71" s="133"/>
      <c r="K71" s="131"/>
      <c r="L71" s="169">
        <v>147</v>
      </c>
      <c r="M71" s="167"/>
    </row>
    <row r="72" spans="1:18" ht="12.75" customHeight="1" x14ac:dyDescent="0.25">
      <c r="A72" s="124"/>
      <c r="B72" s="124"/>
      <c r="C72" s="166">
        <v>3431</v>
      </c>
      <c r="D72" s="167" t="s">
        <v>263</v>
      </c>
      <c r="E72" s="167"/>
      <c r="F72" s="167"/>
      <c r="G72" s="167">
        <v>1500</v>
      </c>
      <c r="H72" s="169"/>
      <c r="I72" s="133"/>
      <c r="J72" s="133"/>
      <c r="K72" s="131"/>
      <c r="L72" s="169">
        <v>5975.54</v>
      </c>
      <c r="M72" s="167"/>
    </row>
    <row r="73" spans="1:18" ht="12.75" customHeight="1" x14ac:dyDescent="0.25">
      <c r="A73" s="124">
        <v>36</v>
      </c>
      <c r="B73" s="124">
        <v>78</v>
      </c>
      <c r="C73" s="163" t="s">
        <v>122</v>
      </c>
      <c r="D73" s="164"/>
      <c r="E73" s="164">
        <f>SUM(E74)</f>
        <v>200</v>
      </c>
      <c r="F73" s="164">
        <v>0</v>
      </c>
      <c r="G73" s="164">
        <v>0</v>
      </c>
      <c r="H73" s="165">
        <f t="shared" si="1"/>
        <v>200</v>
      </c>
      <c r="I73" s="133"/>
      <c r="J73" s="133"/>
      <c r="K73" s="131"/>
      <c r="L73" s="165">
        <v>0</v>
      </c>
      <c r="M73" s="164">
        <f>L73/H73*100</f>
        <v>0</v>
      </c>
      <c r="R73" s="3"/>
    </row>
    <row r="74" spans="1:18" ht="12.75" customHeight="1" x14ac:dyDescent="0.25">
      <c r="A74" s="124"/>
      <c r="B74" s="124">
        <v>79</v>
      </c>
      <c r="C74" s="166">
        <v>3835</v>
      </c>
      <c r="D74" s="167" t="s">
        <v>264</v>
      </c>
      <c r="E74" s="131">
        <v>200</v>
      </c>
      <c r="F74" s="131">
        <v>0</v>
      </c>
      <c r="G74" s="131">
        <v>0</v>
      </c>
      <c r="H74" s="132"/>
      <c r="I74" s="133"/>
      <c r="J74" s="133"/>
      <c r="K74" s="131"/>
      <c r="L74" s="132">
        <v>0</v>
      </c>
      <c r="M74" s="131"/>
    </row>
    <row r="75" spans="1:18" s="4" customFormat="1" ht="15" x14ac:dyDescent="0.25">
      <c r="A75" s="170"/>
      <c r="B75" s="124">
        <v>81</v>
      </c>
      <c r="C75" s="171" t="s">
        <v>265</v>
      </c>
      <c r="D75" s="172"/>
      <c r="E75" s="172">
        <f>SUM(E76)</f>
        <v>0</v>
      </c>
      <c r="F75" s="172">
        <v>0</v>
      </c>
      <c r="G75" s="172">
        <f t="shared" ref="G75:H77" si="2">G76</f>
        <v>12300</v>
      </c>
      <c r="H75" s="173">
        <f t="shared" si="2"/>
        <v>12300</v>
      </c>
      <c r="I75" s="174"/>
      <c r="J75" s="174"/>
      <c r="K75" s="175"/>
      <c r="L75" s="173">
        <v>12300</v>
      </c>
      <c r="M75" s="172">
        <f>L75/H75*100</f>
        <v>100</v>
      </c>
    </row>
    <row r="76" spans="1:18" ht="12.75" customHeight="1" x14ac:dyDescent="0.25">
      <c r="A76" s="124">
        <v>3</v>
      </c>
      <c r="B76" s="124">
        <v>82</v>
      </c>
      <c r="C76" s="159" t="s">
        <v>3</v>
      </c>
      <c r="D76" s="160"/>
      <c r="E76" s="160">
        <f>SUM(E77)</f>
        <v>0</v>
      </c>
      <c r="F76" s="160">
        <v>0</v>
      </c>
      <c r="G76" s="160">
        <f t="shared" si="2"/>
        <v>12300</v>
      </c>
      <c r="H76" s="161">
        <f t="shared" si="2"/>
        <v>12300</v>
      </c>
      <c r="I76" s="133"/>
      <c r="J76" s="133"/>
      <c r="K76" s="131"/>
      <c r="L76" s="161">
        <v>12300</v>
      </c>
      <c r="M76" s="160">
        <f>L76/H76*100</f>
        <v>100</v>
      </c>
    </row>
    <row r="77" spans="1:18" ht="12.75" customHeight="1" x14ac:dyDescent="0.25">
      <c r="A77" s="124">
        <v>35</v>
      </c>
      <c r="B77" s="124">
        <v>83</v>
      </c>
      <c r="C77" s="176" t="s">
        <v>0</v>
      </c>
      <c r="D77" s="164"/>
      <c r="E77" s="164">
        <f>SUM(E78)</f>
        <v>0</v>
      </c>
      <c r="F77" s="164">
        <v>0</v>
      </c>
      <c r="G77" s="164">
        <f t="shared" si="2"/>
        <v>12300</v>
      </c>
      <c r="H77" s="165">
        <v>12300</v>
      </c>
      <c r="I77" s="133"/>
      <c r="J77" s="133"/>
      <c r="K77" s="131"/>
      <c r="L77" s="165">
        <v>12300</v>
      </c>
      <c r="M77" s="164">
        <f>L77/H77*100</f>
        <v>100</v>
      </c>
      <c r="R77" s="3"/>
    </row>
    <row r="78" spans="1:18" ht="12.75" customHeight="1" x14ac:dyDescent="0.25">
      <c r="A78" s="124"/>
      <c r="B78" s="124">
        <v>84</v>
      </c>
      <c r="C78" s="166">
        <v>3299</v>
      </c>
      <c r="D78" s="167" t="s">
        <v>266</v>
      </c>
      <c r="E78" s="131">
        <v>0</v>
      </c>
      <c r="F78" s="131">
        <v>0</v>
      </c>
      <c r="G78" s="131">
        <v>12300</v>
      </c>
      <c r="H78" s="132"/>
      <c r="I78" s="133"/>
      <c r="J78" s="133"/>
      <c r="K78" s="131"/>
      <c r="L78" s="132">
        <v>12300</v>
      </c>
      <c r="M78" s="131"/>
    </row>
    <row r="79" spans="1:18" ht="12.75" customHeight="1" x14ac:dyDescent="0.25">
      <c r="A79" s="124"/>
      <c r="B79" s="124">
        <v>80</v>
      </c>
      <c r="C79" s="177" t="s">
        <v>267</v>
      </c>
      <c r="D79" s="178"/>
      <c r="E79" s="178">
        <f>SUM(E80)</f>
        <v>30000</v>
      </c>
      <c r="F79" s="178">
        <v>0</v>
      </c>
      <c r="G79" s="178">
        <v>0</v>
      </c>
      <c r="H79" s="179">
        <f t="shared" si="1"/>
        <v>30000</v>
      </c>
      <c r="I79" s="133"/>
      <c r="J79" s="133"/>
      <c r="K79" s="131"/>
      <c r="L79" s="179">
        <v>0</v>
      </c>
      <c r="M79" s="178">
        <v>0</v>
      </c>
    </row>
    <row r="80" spans="1:18" s="4" customFormat="1" ht="15" x14ac:dyDescent="0.25">
      <c r="A80" s="170"/>
      <c r="B80" s="124">
        <v>81</v>
      </c>
      <c r="C80" s="171" t="s">
        <v>10</v>
      </c>
      <c r="D80" s="172"/>
      <c r="E80" s="172">
        <f>SUM(E81)</f>
        <v>30000</v>
      </c>
      <c r="F80" s="172">
        <v>0</v>
      </c>
      <c r="G80" s="172">
        <v>0</v>
      </c>
      <c r="H80" s="173">
        <f t="shared" si="1"/>
        <v>30000</v>
      </c>
      <c r="I80" s="174"/>
      <c r="J80" s="174"/>
      <c r="K80" s="175"/>
      <c r="L80" s="173">
        <v>0</v>
      </c>
      <c r="M80" s="172">
        <v>0</v>
      </c>
    </row>
    <row r="81" spans="1:18" ht="12.75" customHeight="1" x14ac:dyDescent="0.25">
      <c r="A81" s="124">
        <v>3</v>
      </c>
      <c r="B81" s="124">
        <v>82</v>
      </c>
      <c r="C81" s="159" t="s">
        <v>3</v>
      </c>
      <c r="D81" s="160"/>
      <c r="E81" s="160">
        <f>SUM(E82)</f>
        <v>30000</v>
      </c>
      <c r="F81" s="160">
        <v>0</v>
      </c>
      <c r="G81" s="160">
        <v>0</v>
      </c>
      <c r="H81" s="161">
        <f t="shared" si="1"/>
        <v>30000</v>
      </c>
      <c r="I81" s="133"/>
      <c r="J81" s="133"/>
      <c r="K81" s="131"/>
      <c r="L81" s="161">
        <v>0</v>
      </c>
      <c r="M81" s="160">
        <v>0</v>
      </c>
    </row>
    <row r="82" spans="1:18" ht="12.75" customHeight="1" x14ac:dyDescent="0.25">
      <c r="A82" s="124">
        <v>35</v>
      </c>
      <c r="B82" s="124">
        <v>83</v>
      </c>
      <c r="C82" s="163" t="s">
        <v>52</v>
      </c>
      <c r="D82" s="164"/>
      <c r="E82" s="164">
        <f>SUM(E83)</f>
        <v>30000</v>
      </c>
      <c r="F82" s="164">
        <v>0</v>
      </c>
      <c r="G82" s="164">
        <v>0</v>
      </c>
      <c r="H82" s="165">
        <f t="shared" si="1"/>
        <v>30000</v>
      </c>
      <c r="I82" s="133"/>
      <c r="J82" s="133"/>
      <c r="K82" s="131"/>
      <c r="L82" s="165">
        <v>0</v>
      </c>
      <c r="M82" s="164">
        <v>0</v>
      </c>
    </row>
    <row r="83" spans="1:18" ht="12.75" customHeight="1" x14ac:dyDescent="0.25">
      <c r="A83" s="124"/>
      <c r="B83" s="124">
        <v>84</v>
      </c>
      <c r="C83" s="166">
        <v>3523</v>
      </c>
      <c r="D83" s="167" t="s">
        <v>123</v>
      </c>
      <c r="E83" s="131">
        <v>30000</v>
      </c>
      <c r="F83" s="131">
        <v>0</v>
      </c>
      <c r="G83" s="131">
        <v>0</v>
      </c>
      <c r="H83" s="132"/>
      <c r="I83" s="133"/>
      <c r="J83" s="133"/>
      <c r="K83" s="131"/>
      <c r="L83" s="132">
        <v>0</v>
      </c>
      <c r="M83" s="131"/>
      <c r="R83" s="3"/>
    </row>
    <row r="84" spans="1:18" ht="12.75" customHeight="1" x14ac:dyDescent="0.25">
      <c r="A84" s="124"/>
      <c r="B84" s="124">
        <v>90</v>
      </c>
      <c r="C84" s="146" t="s">
        <v>268</v>
      </c>
      <c r="D84" s="146"/>
      <c r="E84" s="147">
        <f>SUM(E85+E95+E103+E108)</f>
        <v>350426.74</v>
      </c>
      <c r="F84" s="147">
        <v>0</v>
      </c>
      <c r="G84" s="147">
        <f>G103</f>
        <v>-22350</v>
      </c>
      <c r="H84" s="148">
        <f>SUM(E84+F84+G84)</f>
        <v>328076.74</v>
      </c>
      <c r="I84" s="133">
        <v>3</v>
      </c>
      <c r="J84" s="149" t="s">
        <v>14</v>
      </c>
      <c r="K84" s="150" t="s">
        <v>13</v>
      </c>
      <c r="L84" s="148">
        <f>SUM(L85+L95+L103+L108)</f>
        <v>362252.29</v>
      </c>
      <c r="M84" s="147">
        <f>L84/H84*100</f>
        <v>110.41693781765815</v>
      </c>
    </row>
    <row r="85" spans="1:18" ht="12.75" customHeight="1" x14ac:dyDescent="0.25">
      <c r="A85" s="124"/>
      <c r="B85" s="124">
        <v>91</v>
      </c>
      <c r="C85" s="150" t="s">
        <v>269</v>
      </c>
      <c r="D85" s="150"/>
      <c r="E85" s="152">
        <f>SUM(E86)</f>
        <v>78000</v>
      </c>
      <c r="F85" s="152">
        <v>0</v>
      </c>
      <c r="G85" s="152">
        <v>0</v>
      </c>
      <c r="H85" s="153">
        <f t="shared" ref="H85:H134" si="3">SUM(E85+F85)</f>
        <v>78000</v>
      </c>
      <c r="I85" s="133">
        <v>4</v>
      </c>
      <c r="J85" s="149" t="s">
        <v>12</v>
      </c>
      <c r="K85" s="154" t="s">
        <v>11</v>
      </c>
      <c r="L85" s="153">
        <f>L86+L91</f>
        <v>69902</v>
      </c>
      <c r="M85" s="152">
        <f>L85/H85*100</f>
        <v>89.617948717948721</v>
      </c>
    </row>
    <row r="86" spans="1:18" ht="12.75" customHeight="1" x14ac:dyDescent="0.25">
      <c r="A86" s="124"/>
      <c r="B86" s="124">
        <v>92</v>
      </c>
      <c r="C86" s="155" t="s">
        <v>271</v>
      </c>
      <c r="D86" s="155"/>
      <c r="E86" s="156">
        <f>SUM(E87)</f>
        <v>78000</v>
      </c>
      <c r="F86" s="156">
        <v>0</v>
      </c>
      <c r="G86" s="156">
        <v>0</v>
      </c>
      <c r="H86" s="157">
        <f t="shared" si="3"/>
        <v>78000</v>
      </c>
      <c r="I86" s="133">
        <v>26</v>
      </c>
      <c r="J86" s="128" t="s">
        <v>5</v>
      </c>
      <c r="K86" s="158" t="s">
        <v>23</v>
      </c>
      <c r="L86" s="157">
        <f>L87</f>
        <v>62902</v>
      </c>
      <c r="M86" s="156">
        <f>L86/H86*100</f>
        <v>80.643589743589743</v>
      </c>
    </row>
    <row r="87" spans="1:18" ht="12.75" customHeight="1" x14ac:dyDescent="0.25">
      <c r="A87" s="124">
        <v>3</v>
      </c>
      <c r="B87" s="124">
        <v>93</v>
      </c>
      <c r="C87" s="159" t="s">
        <v>3</v>
      </c>
      <c r="D87" s="160"/>
      <c r="E87" s="160">
        <f>SUM(E88)</f>
        <v>78000</v>
      </c>
      <c r="F87" s="160">
        <v>0</v>
      </c>
      <c r="G87" s="160">
        <v>0</v>
      </c>
      <c r="H87" s="161">
        <f t="shared" si="3"/>
        <v>78000</v>
      </c>
      <c r="I87" s="133">
        <v>27</v>
      </c>
      <c r="J87" s="162">
        <v>3</v>
      </c>
      <c r="K87" s="160" t="s">
        <v>3</v>
      </c>
      <c r="L87" s="161">
        <f>L88</f>
        <v>62902</v>
      </c>
      <c r="M87" s="160">
        <f>L87/H87*100</f>
        <v>80.643589743589743</v>
      </c>
    </row>
    <row r="88" spans="1:18" ht="12.75" customHeight="1" x14ac:dyDescent="0.25">
      <c r="A88" s="124">
        <v>32</v>
      </c>
      <c r="B88" s="124">
        <v>94</v>
      </c>
      <c r="C88" s="163" t="s">
        <v>51</v>
      </c>
      <c r="D88" s="164"/>
      <c r="E88" s="164">
        <f>SUM(E89:E90)</f>
        <v>78000</v>
      </c>
      <c r="F88" s="164">
        <v>0</v>
      </c>
      <c r="G88" s="164">
        <v>0</v>
      </c>
      <c r="H88" s="165">
        <f t="shared" si="3"/>
        <v>78000</v>
      </c>
      <c r="I88" s="133"/>
      <c r="J88" s="133"/>
      <c r="K88" s="131"/>
      <c r="L88" s="165">
        <f>SUM(L89:L90)</f>
        <v>62902</v>
      </c>
      <c r="M88" s="164">
        <f>L88/H88*100</f>
        <v>80.643589743589743</v>
      </c>
    </row>
    <row r="89" spans="1:18" ht="12.75" customHeight="1" x14ac:dyDescent="0.25">
      <c r="A89" s="124"/>
      <c r="B89" s="124">
        <v>95</v>
      </c>
      <c r="C89" s="166">
        <v>3223</v>
      </c>
      <c r="D89" s="167" t="s">
        <v>124</v>
      </c>
      <c r="E89" s="131">
        <v>63000</v>
      </c>
      <c r="F89" s="131">
        <v>0</v>
      </c>
      <c r="G89" s="131">
        <v>0</v>
      </c>
      <c r="H89" s="132"/>
      <c r="I89" s="133"/>
      <c r="J89" s="133"/>
      <c r="K89" s="131"/>
      <c r="L89" s="132">
        <v>58051.040000000001</v>
      </c>
      <c r="M89" s="131"/>
    </row>
    <row r="90" spans="1:18" ht="12.75" customHeight="1" x14ac:dyDescent="0.25">
      <c r="A90" s="124"/>
      <c r="B90" s="124">
        <v>96</v>
      </c>
      <c r="C90" s="166">
        <v>3232</v>
      </c>
      <c r="D90" s="167" t="s">
        <v>125</v>
      </c>
      <c r="E90" s="131">
        <v>15000</v>
      </c>
      <c r="F90" s="131">
        <v>0</v>
      </c>
      <c r="G90" s="131">
        <v>0</v>
      </c>
      <c r="H90" s="132"/>
      <c r="I90" s="133"/>
      <c r="J90" s="133"/>
      <c r="K90" s="131"/>
      <c r="L90" s="132">
        <v>4850.96</v>
      </c>
      <c r="M90" s="131"/>
    </row>
    <row r="91" spans="1:18" ht="12.75" customHeight="1" x14ac:dyDescent="0.25">
      <c r="A91" s="124"/>
      <c r="B91" s="124"/>
      <c r="C91" s="155" t="s">
        <v>258</v>
      </c>
      <c r="D91" s="155"/>
      <c r="E91" s="156">
        <f>SUM(E92)</f>
        <v>0</v>
      </c>
      <c r="F91" s="156">
        <f>F92</f>
        <v>0</v>
      </c>
      <c r="G91" s="156">
        <f>G92</f>
        <v>0</v>
      </c>
      <c r="H91" s="157">
        <f>E91+F91+G91</f>
        <v>0</v>
      </c>
      <c r="I91" s="133"/>
      <c r="J91" s="133"/>
      <c r="K91" s="131"/>
      <c r="L91" s="157">
        <f>L92</f>
        <v>7000</v>
      </c>
      <c r="M91" s="156"/>
      <c r="O91" s="3"/>
    </row>
    <row r="92" spans="1:18" ht="12.75" customHeight="1" x14ac:dyDescent="0.25">
      <c r="A92" s="124"/>
      <c r="B92" s="124"/>
      <c r="C92" s="159" t="s">
        <v>3</v>
      </c>
      <c r="D92" s="160"/>
      <c r="E92" s="160">
        <f>E93</f>
        <v>0</v>
      </c>
      <c r="F92" s="160">
        <f>F93</f>
        <v>0</v>
      </c>
      <c r="G92" s="160">
        <f>G93</f>
        <v>0</v>
      </c>
      <c r="H92" s="161">
        <v>0</v>
      </c>
      <c r="I92" s="133"/>
      <c r="J92" s="133"/>
      <c r="K92" s="131"/>
      <c r="L92" s="161">
        <f>L93</f>
        <v>7000</v>
      </c>
      <c r="M92" s="160"/>
    </row>
    <row r="93" spans="1:18" ht="12.75" customHeight="1" x14ac:dyDescent="0.25">
      <c r="A93" s="124"/>
      <c r="B93" s="124"/>
      <c r="C93" s="163" t="s">
        <v>53</v>
      </c>
      <c r="D93" s="164"/>
      <c r="E93" s="164">
        <f>SUM(E94:E94)</f>
        <v>0</v>
      </c>
      <c r="F93" s="164">
        <f>SUM(F94:F94)</f>
        <v>0</v>
      </c>
      <c r="G93" s="164">
        <f>SUM(G94:G94)</f>
        <v>0</v>
      </c>
      <c r="H93" s="165">
        <v>0</v>
      </c>
      <c r="I93" s="133"/>
      <c r="J93" s="133"/>
      <c r="K93" s="131"/>
      <c r="L93" s="165">
        <f>L94</f>
        <v>7000</v>
      </c>
      <c r="M93" s="164"/>
    </row>
    <row r="94" spans="1:18" ht="12.75" customHeight="1" x14ac:dyDescent="0.25">
      <c r="A94" s="124"/>
      <c r="B94" s="124"/>
      <c r="C94" s="166">
        <v>3223</v>
      </c>
      <c r="D94" s="167" t="s">
        <v>124</v>
      </c>
      <c r="E94" s="167"/>
      <c r="F94" s="167"/>
      <c r="G94" s="167"/>
      <c r="H94" s="169">
        <v>0</v>
      </c>
      <c r="I94" s="133"/>
      <c r="J94" s="133"/>
      <c r="K94" s="131"/>
      <c r="L94" s="169">
        <v>7000</v>
      </c>
      <c r="M94" s="167"/>
    </row>
    <row r="95" spans="1:18" ht="12.75" customHeight="1" x14ac:dyDescent="0.25">
      <c r="A95" s="124"/>
      <c r="B95" s="124">
        <v>97</v>
      </c>
      <c r="C95" s="150" t="s">
        <v>270</v>
      </c>
      <c r="D95" s="150"/>
      <c r="E95" s="152">
        <f>SUM(E96)</f>
        <v>93676.74</v>
      </c>
      <c r="F95" s="152">
        <v>0</v>
      </c>
      <c r="G95" s="152">
        <v>0</v>
      </c>
      <c r="H95" s="153">
        <f t="shared" si="3"/>
        <v>93676.74</v>
      </c>
      <c r="I95" s="133">
        <v>4</v>
      </c>
      <c r="J95" s="149" t="s">
        <v>12</v>
      </c>
      <c r="K95" s="154" t="s">
        <v>11</v>
      </c>
      <c r="L95" s="153">
        <f>L96</f>
        <v>139921.13999999998</v>
      </c>
      <c r="M95" s="152">
        <f>L95/H95*100</f>
        <v>149.36593651743215</v>
      </c>
    </row>
    <row r="96" spans="1:18" ht="12.75" customHeight="1" x14ac:dyDescent="0.25">
      <c r="A96" s="124"/>
      <c r="B96" s="124">
        <v>98</v>
      </c>
      <c r="C96" s="155" t="s">
        <v>271</v>
      </c>
      <c r="D96" s="155"/>
      <c r="E96" s="156">
        <f>SUM(E97)</f>
        <v>93676.74</v>
      </c>
      <c r="F96" s="156">
        <v>0</v>
      </c>
      <c r="G96" s="156">
        <v>0</v>
      </c>
      <c r="H96" s="157">
        <f t="shared" si="3"/>
        <v>93676.74</v>
      </c>
      <c r="I96" s="133">
        <v>26</v>
      </c>
      <c r="J96" s="128" t="s">
        <v>5</v>
      </c>
      <c r="K96" s="158" t="s">
        <v>23</v>
      </c>
      <c r="L96" s="157">
        <f>L97</f>
        <v>139921.13999999998</v>
      </c>
      <c r="M96" s="156">
        <f>L96/H96*100</f>
        <v>149.36593651743215</v>
      </c>
    </row>
    <row r="97" spans="1:13" ht="12.75" customHeight="1" x14ac:dyDescent="0.25">
      <c r="A97" s="124">
        <v>3</v>
      </c>
      <c r="B97" s="124">
        <v>99</v>
      </c>
      <c r="C97" s="159" t="s">
        <v>3</v>
      </c>
      <c r="D97" s="160"/>
      <c r="E97" s="160">
        <f>SUM(E98)</f>
        <v>93676.74</v>
      </c>
      <c r="F97" s="160">
        <v>0</v>
      </c>
      <c r="G97" s="160">
        <v>0</v>
      </c>
      <c r="H97" s="161">
        <f t="shared" si="3"/>
        <v>93676.74</v>
      </c>
      <c r="I97" s="133">
        <v>27</v>
      </c>
      <c r="J97" s="162">
        <v>3</v>
      </c>
      <c r="K97" s="160" t="s">
        <v>3</v>
      </c>
      <c r="L97" s="161">
        <f>L98</f>
        <v>139921.13999999998</v>
      </c>
      <c r="M97" s="160">
        <f>L97/H97*100</f>
        <v>149.36593651743215</v>
      </c>
    </row>
    <row r="98" spans="1:13" ht="12.75" customHeight="1" x14ac:dyDescent="0.25">
      <c r="A98" s="124">
        <v>32</v>
      </c>
      <c r="B98" s="124">
        <v>100</v>
      </c>
      <c r="C98" s="163" t="s">
        <v>51</v>
      </c>
      <c r="D98" s="164"/>
      <c r="E98" s="164">
        <f>SUM(E99:E102)</f>
        <v>93676.74</v>
      </c>
      <c r="F98" s="164">
        <v>0</v>
      </c>
      <c r="G98" s="164">
        <v>0</v>
      </c>
      <c r="H98" s="165">
        <f t="shared" si="3"/>
        <v>93676.74</v>
      </c>
      <c r="I98" s="133"/>
      <c r="J98" s="133"/>
      <c r="K98" s="131"/>
      <c r="L98" s="165">
        <f>SUM(L99:L102)</f>
        <v>139921.13999999998</v>
      </c>
      <c r="M98" s="164">
        <f>L98/H98*100</f>
        <v>149.36593651743215</v>
      </c>
    </row>
    <row r="99" spans="1:13" ht="12.75" customHeight="1" x14ac:dyDescent="0.25">
      <c r="A99" s="124"/>
      <c r="B99" s="124">
        <v>101</v>
      </c>
      <c r="C99" s="166">
        <v>3234</v>
      </c>
      <c r="D99" s="167" t="s">
        <v>126</v>
      </c>
      <c r="E99" s="131">
        <v>68750</v>
      </c>
      <c r="F99" s="131">
        <v>0</v>
      </c>
      <c r="G99" s="131">
        <v>0</v>
      </c>
      <c r="H99" s="132"/>
      <c r="I99" s="133"/>
      <c r="J99" s="133"/>
      <c r="K99" s="131"/>
      <c r="L99" s="132">
        <v>101962.11</v>
      </c>
      <c r="M99" s="131"/>
    </row>
    <row r="100" spans="1:13" ht="12.75" customHeight="1" x14ac:dyDescent="0.25">
      <c r="A100" s="124"/>
      <c r="B100" s="124">
        <v>102</v>
      </c>
      <c r="C100" s="166">
        <v>3234</v>
      </c>
      <c r="D100" s="167" t="s">
        <v>127</v>
      </c>
      <c r="E100" s="131">
        <v>15926.74</v>
      </c>
      <c r="F100" s="131">
        <v>0</v>
      </c>
      <c r="G100" s="131">
        <v>0</v>
      </c>
      <c r="H100" s="132"/>
      <c r="I100" s="133"/>
      <c r="J100" s="133"/>
      <c r="K100" s="131"/>
      <c r="L100" s="132">
        <v>15800.15</v>
      </c>
      <c r="M100" s="131"/>
    </row>
    <row r="101" spans="1:13" ht="12.75" customHeight="1" x14ac:dyDescent="0.25">
      <c r="A101" s="124"/>
      <c r="B101" s="124"/>
      <c r="C101" s="166">
        <v>3234</v>
      </c>
      <c r="D101" s="167" t="s">
        <v>400</v>
      </c>
      <c r="E101" s="131"/>
      <c r="F101" s="131"/>
      <c r="G101" s="131"/>
      <c r="H101" s="132"/>
      <c r="I101" s="133"/>
      <c r="J101" s="133"/>
      <c r="K101" s="131"/>
      <c r="L101" s="132">
        <v>17815.8</v>
      </c>
      <c r="M101" s="131"/>
    </row>
    <row r="102" spans="1:13" ht="12.75" customHeight="1" x14ac:dyDescent="0.25">
      <c r="A102" s="124"/>
      <c r="B102" s="124">
        <v>103</v>
      </c>
      <c r="C102" s="166">
        <v>3234</v>
      </c>
      <c r="D102" s="167" t="s">
        <v>128</v>
      </c>
      <c r="E102" s="131">
        <v>9000</v>
      </c>
      <c r="F102" s="131">
        <v>0</v>
      </c>
      <c r="G102" s="131">
        <v>0</v>
      </c>
      <c r="H102" s="132"/>
      <c r="I102" s="133"/>
      <c r="J102" s="133"/>
      <c r="K102" s="131"/>
      <c r="L102" s="132">
        <v>4343.08</v>
      </c>
      <c r="M102" s="131"/>
    </row>
    <row r="103" spans="1:13" ht="12.75" customHeight="1" x14ac:dyDescent="0.25">
      <c r="A103" s="124"/>
      <c r="B103" s="124">
        <v>104</v>
      </c>
      <c r="C103" s="150" t="s">
        <v>274</v>
      </c>
      <c r="D103" s="150"/>
      <c r="E103" s="152">
        <f>SUM(E104)</f>
        <v>68750</v>
      </c>
      <c r="F103" s="152">
        <v>0</v>
      </c>
      <c r="G103" s="152">
        <v>-22350</v>
      </c>
      <c r="H103" s="153">
        <v>46400</v>
      </c>
      <c r="I103" s="133">
        <v>40</v>
      </c>
      <c r="J103" s="149" t="s">
        <v>12</v>
      </c>
      <c r="K103" s="154" t="s">
        <v>50</v>
      </c>
      <c r="L103" s="153">
        <f>L104</f>
        <v>46400</v>
      </c>
      <c r="M103" s="152">
        <f>L103/H103*100</f>
        <v>100</v>
      </c>
    </row>
    <row r="104" spans="1:13" ht="12.75" customHeight="1" x14ac:dyDescent="0.25">
      <c r="A104" s="124"/>
      <c r="B104" s="124">
        <v>105</v>
      </c>
      <c r="C104" s="155" t="s">
        <v>258</v>
      </c>
      <c r="D104" s="155"/>
      <c r="E104" s="156">
        <f>SUM(E105)</f>
        <v>68750</v>
      </c>
      <c r="F104" s="156">
        <v>0</v>
      </c>
      <c r="G104" s="156">
        <v>-22350</v>
      </c>
      <c r="H104" s="157">
        <v>46400</v>
      </c>
      <c r="I104" s="133">
        <v>41</v>
      </c>
      <c r="J104" s="128" t="s">
        <v>5</v>
      </c>
      <c r="K104" s="158" t="s">
        <v>31</v>
      </c>
      <c r="L104" s="157">
        <f>L105</f>
        <v>46400</v>
      </c>
      <c r="M104" s="156">
        <v>100</v>
      </c>
    </row>
    <row r="105" spans="1:13" ht="12.75" customHeight="1" x14ac:dyDescent="0.25">
      <c r="A105" s="124">
        <v>4</v>
      </c>
      <c r="B105" s="124">
        <v>106</v>
      </c>
      <c r="C105" s="159" t="s">
        <v>3</v>
      </c>
      <c r="D105" s="160"/>
      <c r="E105" s="160">
        <f>SUM(E106)</f>
        <v>68750</v>
      </c>
      <c r="F105" s="160">
        <v>0</v>
      </c>
      <c r="G105" s="160">
        <v>-22350</v>
      </c>
      <c r="H105" s="161">
        <v>46400</v>
      </c>
      <c r="I105" s="133">
        <v>42</v>
      </c>
      <c r="J105" s="162">
        <v>4</v>
      </c>
      <c r="K105" s="160" t="s">
        <v>37</v>
      </c>
      <c r="L105" s="161">
        <f>L106</f>
        <v>46400</v>
      </c>
      <c r="M105" s="160">
        <v>100</v>
      </c>
    </row>
    <row r="106" spans="1:13" ht="12.75" customHeight="1" x14ac:dyDescent="0.25">
      <c r="A106" s="124">
        <v>42</v>
      </c>
      <c r="B106" s="124">
        <v>107</v>
      </c>
      <c r="C106" s="176" t="s">
        <v>275</v>
      </c>
      <c r="D106" s="164"/>
      <c r="E106" s="164">
        <f>SUM(E107)</f>
        <v>68750</v>
      </c>
      <c r="F106" s="164">
        <v>0</v>
      </c>
      <c r="G106" s="164">
        <v>-22350</v>
      </c>
      <c r="H106" s="165">
        <v>46400</v>
      </c>
      <c r="I106" s="133">
        <v>43</v>
      </c>
      <c r="J106" s="133"/>
      <c r="K106" s="131" t="s">
        <v>8</v>
      </c>
      <c r="L106" s="165">
        <f>L107</f>
        <v>46400</v>
      </c>
      <c r="M106" s="164">
        <v>100</v>
      </c>
    </row>
    <row r="107" spans="1:13" ht="12.75" customHeight="1" x14ac:dyDescent="0.25">
      <c r="A107" s="124"/>
      <c r="B107" s="124">
        <v>108</v>
      </c>
      <c r="C107" s="166">
        <v>3861</v>
      </c>
      <c r="D107" s="167" t="s">
        <v>276</v>
      </c>
      <c r="E107" s="131">
        <v>68750</v>
      </c>
      <c r="F107" s="131">
        <v>0</v>
      </c>
      <c r="G107" s="131">
        <v>-22350</v>
      </c>
      <c r="H107" s="132"/>
      <c r="I107" s="133"/>
      <c r="J107" s="133"/>
      <c r="K107" s="131"/>
      <c r="L107" s="132">
        <v>46400</v>
      </c>
      <c r="M107" s="131"/>
    </row>
    <row r="108" spans="1:13" ht="12.75" customHeight="1" x14ac:dyDescent="0.25">
      <c r="A108" s="124"/>
      <c r="B108" s="124">
        <v>109</v>
      </c>
      <c r="C108" s="150" t="s">
        <v>272</v>
      </c>
      <c r="D108" s="150"/>
      <c r="E108" s="152">
        <f>E109+E113</f>
        <v>110000</v>
      </c>
      <c r="F108" s="152">
        <v>0</v>
      </c>
      <c r="G108" s="152">
        <v>0</v>
      </c>
      <c r="H108" s="153">
        <f t="shared" si="3"/>
        <v>110000</v>
      </c>
      <c r="I108" s="133">
        <v>40</v>
      </c>
      <c r="J108" s="149" t="s">
        <v>12</v>
      </c>
      <c r="K108" s="154" t="s">
        <v>50</v>
      </c>
      <c r="L108" s="153">
        <f>SUM(L109+L113)</f>
        <v>106029.15</v>
      </c>
      <c r="M108" s="152">
        <f>L108/H108*100</f>
        <v>96.390136363636358</v>
      </c>
    </row>
    <row r="109" spans="1:13" ht="12.75" customHeight="1" x14ac:dyDescent="0.25">
      <c r="A109" s="124"/>
      <c r="B109" s="124">
        <v>110</v>
      </c>
      <c r="C109" s="155" t="s">
        <v>258</v>
      </c>
      <c r="D109" s="155"/>
      <c r="E109" s="156">
        <f>SUM(E110)</f>
        <v>66000</v>
      </c>
      <c r="F109" s="156">
        <v>0</v>
      </c>
      <c r="G109" s="156">
        <v>0</v>
      </c>
      <c r="H109" s="157">
        <f t="shared" si="3"/>
        <v>66000</v>
      </c>
      <c r="I109" s="133">
        <v>41</v>
      </c>
      <c r="J109" s="128" t="s">
        <v>5</v>
      </c>
      <c r="K109" s="158" t="s">
        <v>31</v>
      </c>
      <c r="L109" s="157">
        <f>L110</f>
        <v>63617.49</v>
      </c>
      <c r="M109" s="156">
        <f>L109/H109*100</f>
        <v>96.390136363636358</v>
      </c>
    </row>
    <row r="110" spans="1:13" ht="12.75" customHeight="1" x14ac:dyDescent="0.25">
      <c r="A110" s="124">
        <v>4</v>
      </c>
      <c r="B110" s="124">
        <v>111</v>
      </c>
      <c r="C110" s="159" t="s">
        <v>3</v>
      </c>
      <c r="D110" s="160"/>
      <c r="E110" s="160">
        <f>SUM(E111)</f>
        <v>66000</v>
      </c>
      <c r="F110" s="160">
        <v>0</v>
      </c>
      <c r="G110" s="160">
        <v>0</v>
      </c>
      <c r="H110" s="161">
        <f t="shared" si="3"/>
        <v>66000</v>
      </c>
      <c r="I110" s="133">
        <v>42</v>
      </c>
      <c r="J110" s="162">
        <v>4</v>
      </c>
      <c r="K110" s="160" t="s">
        <v>37</v>
      </c>
      <c r="L110" s="161">
        <f>L111</f>
        <v>63617.49</v>
      </c>
      <c r="M110" s="160">
        <f>L110/H110*100</f>
        <v>96.390136363636358</v>
      </c>
    </row>
    <row r="111" spans="1:13" ht="12.75" customHeight="1" x14ac:dyDescent="0.25">
      <c r="A111" s="124">
        <v>42</v>
      </c>
      <c r="B111" s="124">
        <v>112</v>
      </c>
      <c r="C111" s="163" t="s">
        <v>277</v>
      </c>
      <c r="D111" s="164"/>
      <c r="E111" s="164">
        <f>SUM(E112)</f>
        <v>66000</v>
      </c>
      <c r="F111" s="164">
        <v>0</v>
      </c>
      <c r="G111" s="164">
        <v>0</v>
      </c>
      <c r="H111" s="165">
        <f t="shared" si="3"/>
        <v>66000</v>
      </c>
      <c r="I111" s="133">
        <v>43</v>
      </c>
      <c r="J111" s="133"/>
      <c r="K111" s="131" t="s">
        <v>8</v>
      </c>
      <c r="L111" s="165">
        <v>63617.49</v>
      </c>
      <c r="M111" s="164">
        <f>L111/H111*100</f>
        <v>96.390136363636358</v>
      </c>
    </row>
    <row r="112" spans="1:13" ht="12.75" customHeight="1" x14ac:dyDescent="0.25">
      <c r="A112" s="124"/>
      <c r="B112" s="124">
        <v>113</v>
      </c>
      <c r="C112" s="166">
        <v>3234</v>
      </c>
      <c r="D112" s="167" t="s">
        <v>171</v>
      </c>
      <c r="E112" s="131">
        <v>66000</v>
      </c>
      <c r="F112" s="131">
        <v>0</v>
      </c>
      <c r="G112" s="131">
        <v>0</v>
      </c>
      <c r="H112" s="132"/>
      <c r="I112" s="133"/>
      <c r="J112" s="133"/>
      <c r="K112" s="131"/>
      <c r="L112" s="132">
        <v>63617.49</v>
      </c>
      <c r="M112" s="131"/>
    </row>
    <row r="113" spans="1:15" ht="12.75" customHeight="1" x14ac:dyDescent="0.25">
      <c r="A113" s="124"/>
      <c r="B113" s="124">
        <v>114</v>
      </c>
      <c r="C113" s="155" t="s">
        <v>271</v>
      </c>
      <c r="D113" s="155"/>
      <c r="E113" s="156">
        <f>SUM(E114)</f>
        <v>44000</v>
      </c>
      <c r="F113" s="156">
        <v>0</v>
      </c>
      <c r="G113" s="156">
        <v>0</v>
      </c>
      <c r="H113" s="157">
        <f t="shared" si="3"/>
        <v>44000</v>
      </c>
      <c r="I113" s="133">
        <v>41</v>
      </c>
      <c r="J113" s="128" t="s">
        <v>5</v>
      </c>
      <c r="K113" s="158" t="s">
        <v>31</v>
      </c>
      <c r="L113" s="157">
        <f>L114</f>
        <v>42411.66</v>
      </c>
      <c r="M113" s="156">
        <f>L113/H113*100</f>
        <v>96.390136363636373</v>
      </c>
    </row>
    <row r="114" spans="1:15" ht="12.75" customHeight="1" x14ac:dyDescent="0.25">
      <c r="A114" s="124">
        <v>4</v>
      </c>
      <c r="B114" s="124">
        <v>115</v>
      </c>
      <c r="C114" s="159" t="s">
        <v>3</v>
      </c>
      <c r="D114" s="160"/>
      <c r="E114" s="160">
        <f>SUM(E115)</f>
        <v>44000</v>
      </c>
      <c r="F114" s="160">
        <v>0</v>
      </c>
      <c r="G114" s="160">
        <v>0</v>
      </c>
      <c r="H114" s="161">
        <f t="shared" si="3"/>
        <v>44000</v>
      </c>
      <c r="I114" s="133">
        <v>42</v>
      </c>
      <c r="J114" s="162">
        <v>4</v>
      </c>
      <c r="K114" s="160" t="s">
        <v>37</v>
      </c>
      <c r="L114" s="161">
        <f>L115</f>
        <v>42411.66</v>
      </c>
      <c r="M114" s="160">
        <f>L114/H114*100</f>
        <v>96.390136363636373</v>
      </c>
    </row>
    <row r="115" spans="1:15" ht="12.75" customHeight="1" x14ac:dyDescent="0.25">
      <c r="A115" s="124">
        <v>42</v>
      </c>
      <c r="B115" s="124">
        <v>116</v>
      </c>
      <c r="C115" s="163" t="s">
        <v>0</v>
      </c>
      <c r="D115" s="164"/>
      <c r="E115" s="164">
        <f>SUM(E116)</f>
        <v>44000</v>
      </c>
      <c r="F115" s="164">
        <v>0</v>
      </c>
      <c r="G115" s="164">
        <v>0</v>
      </c>
      <c r="H115" s="165">
        <f t="shared" si="3"/>
        <v>44000</v>
      </c>
      <c r="I115" s="133">
        <v>43</v>
      </c>
      <c r="J115" s="133"/>
      <c r="K115" s="131" t="s">
        <v>8</v>
      </c>
      <c r="L115" s="165">
        <f>L116</f>
        <v>42411.66</v>
      </c>
      <c r="M115" s="164">
        <f>L115/H115*100</f>
        <v>96.390136363636373</v>
      </c>
    </row>
    <row r="116" spans="1:15" ht="12.75" customHeight="1" x14ac:dyDescent="0.25">
      <c r="A116" s="124"/>
      <c r="B116" s="124">
        <v>117</v>
      </c>
      <c r="C116" s="166">
        <v>3234</v>
      </c>
      <c r="D116" s="167" t="s">
        <v>171</v>
      </c>
      <c r="E116" s="131">
        <v>44000</v>
      </c>
      <c r="F116" s="131">
        <v>0</v>
      </c>
      <c r="G116" s="131">
        <v>0</v>
      </c>
      <c r="H116" s="132"/>
      <c r="I116" s="133"/>
      <c r="J116" s="133"/>
      <c r="K116" s="131"/>
      <c r="L116" s="132">
        <v>42411.66</v>
      </c>
      <c r="M116" s="131"/>
    </row>
    <row r="117" spans="1:15" ht="12.75" customHeight="1" x14ac:dyDescent="0.25">
      <c r="A117" s="124"/>
      <c r="B117" s="124">
        <v>118</v>
      </c>
      <c r="C117" s="146" t="s">
        <v>273</v>
      </c>
      <c r="D117" s="146"/>
      <c r="E117" s="147" t="e">
        <f>SUM(E118+#REF!+E127+E136+#REF!+E156+E165+#REF!+E174+E183+E192+E199)</f>
        <v>#REF!</v>
      </c>
      <c r="F117" s="147">
        <f>F204+F209</f>
        <v>112822.5</v>
      </c>
      <c r="G117" s="147" t="e">
        <f>G118+#REF!+G127+G136+#REF!+G156+G165+#REF!+G174+G183+G192+G204+G209</f>
        <v>#REF!</v>
      </c>
      <c r="H117" s="148">
        <f>SUM(H118+H127+H136+H156+H165+H174+H183+H192+H199+H204+H209)</f>
        <v>1006255.8400000001</v>
      </c>
      <c r="I117" s="133">
        <v>48</v>
      </c>
      <c r="J117" s="149" t="s">
        <v>14</v>
      </c>
      <c r="K117" s="150" t="s">
        <v>36</v>
      </c>
      <c r="L117" s="148">
        <f>SUM(L118+L127+L136+L156+L165+L174+L192+L199+L209+L204)</f>
        <v>578345.54</v>
      </c>
      <c r="M117" s="147">
        <f>L117/H117*100</f>
        <v>57.474999598511644</v>
      </c>
    </row>
    <row r="118" spans="1:15" ht="12.75" customHeight="1" x14ac:dyDescent="0.25">
      <c r="A118" s="124"/>
      <c r="B118" s="124">
        <v>119</v>
      </c>
      <c r="C118" s="150" t="s">
        <v>278</v>
      </c>
      <c r="D118" s="150"/>
      <c r="E118" s="152">
        <f>SUM(E119+E123)</f>
        <v>120000</v>
      </c>
      <c r="F118" s="152">
        <v>0</v>
      </c>
      <c r="G118" s="152">
        <v>0</v>
      </c>
      <c r="H118" s="153">
        <f t="shared" si="3"/>
        <v>120000</v>
      </c>
      <c r="I118" s="133">
        <v>49</v>
      </c>
      <c r="J118" s="149" t="s">
        <v>12</v>
      </c>
      <c r="K118" s="154" t="s">
        <v>35</v>
      </c>
      <c r="L118" s="153">
        <f>L119+L123</f>
        <v>66455</v>
      </c>
      <c r="M118" s="152">
        <f>L118/H118*100</f>
        <v>55.37916666666667</v>
      </c>
      <c r="O118" s="3"/>
    </row>
    <row r="119" spans="1:15" ht="12.75" customHeight="1" x14ac:dyDescent="0.25">
      <c r="A119" s="124"/>
      <c r="B119" s="124">
        <v>120</v>
      </c>
      <c r="C119" s="155" t="s">
        <v>279</v>
      </c>
      <c r="D119" s="155"/>
      <c r="E119" s="156">
        <f>SUM(E120)</f>
        <v>100000</v>
      </c>
      <c r="F119" s="156">
        <v>0</v>
      </c>
      <c r="G119" s="156">
        <v>0</v>
      </c>
      <c r="H119" s="157">
        <f t="shared" si="3"/>
        <v>100000</v>
      </c>
      <c r="I119" s="133">
        <v>50</v>
      </c>
      <c r="J119" s="128" t="s">
        <v>5</v>
      </c>
      <c r="K119" s="158" t="s">
        <v>23</v>
      </c>
      <c r="L119" s="157">
        <f>L120</f>
        <v>33831.07</v>
      </c>
      <c r="M119" s="156">
        <f>L119/H119*100</f>
        <v>33.831070000000004</v>
      </c>
    </row>
    <row r="120" spans="1:15" ht="12.75" customHeight="1" x14ac:dyDescent="0.25">
      <c r="A120" s="124">
        <v>4</v>
      </c>
      <c r="B120" s="124">
        <v>121</v>
      </c>
      <c r="C120" s="159" t="s">
        <v>9</v>
      </c>
      <c r="D120" s="160"/>
      <c r="E120" s="160">
        <f>SUM(E121)</f>
        <v>100000</v>
      </c>
      <c r="F120" s="160">
        <v>0</v>
      </c>
      <c r="G120" s="160">
        <v>0</v>
      </c>
      <c r="H120" s="161">
        <f t="shared" si="3"/>
        <v>100000</v>
      </c>
      <c r="I120" s="133">
        <v>51</v>
      </c>
      <c r="J120" s="162">
        <v>3</v>
      </c>
      <c r="K120" s="160" t="s">
        <v>3</v>
      </c>
      <c r="L120" s="161">
        <f>L121</f>
        <v>33831.07</v>
      </c>
      <c r="M120" s="160">
        <f>L120/H120*100</f>
        <v>33.831070000000004</v>
      </c>
    </row>
    <row r="121" spans="1:15" ht="12.75" customHeight="1" x14ac:dyDescent="0.25">
      <c r="A121" s="124">
        <v>41</v>
      </c>
      <c r="B121" s="124">
        <v>122</v>
      </c>
      <c r="C121" s="163" t="s">
        <v>49</v>
      </c>
      <c r="D121" s="164"/>
      <c r="E121" s="164">
        <f>SUM(E122)</f>
        <v>100000</v>
      </c>
      <c r="F121" s="164">
        <v>0</v>
      </c>
      <c r="G121" s="164">
        <v>0</v>
      </c>
      <c r="H121" s="165">
        <f t="shared" si="3"/>
        <v>100000</v>
      </c>
      <c r="I121" s="133">
        <v>52</v>
      </c>
      <c r="J121" s="133"/>
      <c r="K121" s="131" t="s">
        <v>1</v>
      </c>
      <c r="L121" s="165">
        <f>L122</f>
        <v>33831.07</v>
      </c>
      <c r="M121" s="164">
        <f>L121/H121*100</f>
        <v>33.831070000000004</v>
      </c>
    </row>
    <row r="122" spans="1:15" ht="12.75" customHeight="1" x14ac:dyDescent="0.25">
      <c r="A122" s="124"/>
      <c r="B122" s="124">
        <v>123</v>
      </c>
      <c r="C122" s="166">
        <v>4126</v>
      </c>
      <c r="D122" s="167" t="s">
        <v>129</v>
      </c>
      <c r="E122" s="131">
        <v>100000</v>
      </c>
      <c r="F122" s="131">
        <v>0</v>
      </c>
      <c r="G122" s="131">
        <v>0</v>
      </c>
      <c r="H122" s="132"/>
      <c r="I122" s="133"/>
      <c r="J122" s="133"/>
      <c r="K122" s="131"/>
      <c r="L122" s="132">
        <v>33831.07</v>
      </c>
      <c r="M122" s="131"/>
    </row>
    <row r="123" spans="1:15" ht="12.75" customHeight="1" x14ac:dyDescent="0.25">
      <c r="A123" s="124"/>
      <c r="B123" s="124">
        <v>124</v>
      </c>
      <c r="C123" s="155" t="s">
        <v>258</v>
      </c>
      <c r="D123" s="155"/>
      <c r="E123" s="156">
        <f>SUM(E124)</f>
        <v>20000</v>
      </c>
      <c r="F123" s="156">
        <v>0</v>
      </c>
      <c r="G123" s="156">
        <v>0</v>
      </c>
      <c r="H123" s="157">
        <f t="shared" si="3"/>
        <v>20000</v>
      </c>
      <c r="I123" s="133">
        <v>53</v>
      </c>
      <c r="J123" s="128" t="s">
        <v>5</v>
      </c>
      <c r="K123" s="158" t="s">
        <v>31</v>
      </c>
      <c r="L123" s="157">
        <f>L124</f>
        <v>32623.93</v>
      </c>
      <c r="M123" s="156">
        <f>L123/H123*100</f>
        <v>163.11965000000001</v>
      </c>
    </row>
    <row r="124" spans="1:15" ht="12.75" customHeight="1" x14ac:dyDescent="0.25">
      <c r="A124" s="124">
        <v>4</v>
      </c>
      <c r="B124" s="124">
        <v>125</v>
      </c>
      <c r="C124" s="159" t="s">
        <v>9</v>
      </c>
      <c r="D124" s="160"/>
      <c r="E124" s="160">
        <f>SUM(E125)</f>
        <v>20000</v>
      </c>
      <c r="F124" s="160">
        <v>0</v>
      </c>
      <c r="G124" s="160">
        <v>0</v>
      </c>
      <c r="H124" s="161">
        <f t="shared" si="3"/>
        <v>20000</v>
      </c>
      <c r="I124" s="133">
        <v>51</v>
      </c>
      <c r="J124" s="162">
        <v>3</v>
      </c>
      <c r="K124" s="160" t="s">
        <v>3</v>
      </c>
      <c r="L124" s="161">
        <f>L125</f>
        <v>32623.93</v>
      </c>
      <c r="M124" s="160">
        <f>L124/H124*100</f>
        <v>163.11965000000001</v>
      </c>
    </row>
    <row r="125" spans="1:15" ht="12.75" customHeight="1" x14ac:dyDescent="0.25">
      <c r="A125" s="124">
        <v>41</v>
      </c>
      <c r="B125" s="124">
        <v>126</v>
      </c>
      <c r="C125" s="163" t="s">
        <v>49</v>
      </c>
      <c r="D125" s="164"/>
      <c r="E125" s="164">
        <f>SUM(E126)</f>
        <v>20000</v>
      </c>
      <c r="F125" s="164">
        <v>0</v>
      </c>
      <c r="G125" s="164">
        <v>0</v>
      </c>
      <c r="H125" s="165">
        <f t="shared" si="3"/>
        <v>20000</v>
      </c>
      <c r="I125" s="133">
        <v>52</v>
      </c>
      <c r="J125" s="133"/>
      <c r="K125" s="131" t="s">
        <v>1</v>
      </c>
      <c r="L125" s="165">
        <f>L126</f>
        <v>32623.93</v>
      </c>
      <c r="M125" s="164">
        <f>L125/H125*100</f>
        <v>163.11965000000001</v>
      </c>
    </row>
    <row r="126" spans="1:15" ht="12.75" customHeight="1" x14ac:dyDescent="0.25">
      <c r="A126" s="124"/>
      <c r="B126" s="124">
        <v>127</v>
      </c>
      <c r="C126" s="166">
        <v>4126</v>
      </c>
      <c r="D126" s="167" t="s">
        <v>129</v>
      </c>
      <c r="E126" s="131">
        <v>20000</v>
      </c>
      <c r="F126" s="131">
        <v>0</v>
      </c>
      <c r="G126" s="131">
        <v>0</v>
      </c>
      <c r="H126" s="132"/>
      <c r="I126" s="133"/>
      <c r="J126" s="133"/>
      <c r="K126" s="131"/>
      <c r="L126" s="132">
        <v>32623.93</v>
      </c>
      <c r="M126" s="131"/>
    </row>
    <row r="127" spans="1:15" ht="12.75" customHeight="1" x14ac:dyDescent="0.25">
      <c r="A127" s="124"/>
      <c r="B127" s="124">
        <v>133</v>
      </c>
      <c r="C127" s="150" t="s">
        <v>280</v>
      </c>
      <c r="D127" s="150"/>
      <c r="E127" s="152">
        <f>E128+E132</f>
        <v>70347.290000000008</v>
      </c>
      <c r="F127" s="152">
        <v>0</v>
      </c>
      <c r="G127" s="152">
        <v>0</v>
      </c>
      <c r="H127" s="153">
        <f t="shared" si="3"/>
        <v>70347.290000000008</v>
      </c>
      <c r="I127" s="133">
        <v>49</v>
      </c>
      <c r="J127" s="149" t="s">
        <v>12</v>
      </c>
      <c r="K127" s="154" t="s">
        <v>35</v>
      </c>
      <c r="L127" s="153">
        <v>0</v>
      </c>
      <c r="M127" s="152">
        <f>L127/H127*100</f>
        <v>0</v>
      </c>
    </row>
    <row r="128" spans="1:15" ht="12.75" customHeight="1" x14ac:dyDescent="0.25">
      <c r="A128" s="124"/>
      <c r="B128" s="124">
        <v>134</v>
      </c>
      <c r="C128" s="155" t="s">
        <v>271</v>
      </c>
      <c r="D128" s="155"/>
      <c r="E128" s="156">
        <f>SUM(E129)</f>
        <v>15509.46</v>
      </c>
      <c r="F128" s="156">
        <v>0</v>
      </c>
      <c r="G128" s="156">
        <v>0</v>
      </c>
      <c r="H128" s="157">
        <f t="shared" si="3"/>
        <v>15509.46</v>
      </c>
      <c r="I128" s="133">
        <v>50</v>
      </c>
      <c r="J128" s="128" t="s">
        <v>5</v>
      </c>
      <c r="K128" s="158" t="s">
        <v>23</v>
      </c>
      <c r="L128" s="157">
        <v>0</v>
      </c>
      <c r="M128" s="156">
        <v>0</v>
      </c>
    </row>
    <row r="129" spans="1:16" ht="12.75" customHeight="1" x14ac:dyDescent="0.25">
      <c r="A129" s="124">
        <v>4</v>
      </c>
      <c r="B129" s="124">
        <v>135</v>
      </c>
      <c r="C129" s="159" t="s">
        <v>9</v>
      </c>
      <c r="D129" s="160"/>
      <c r="E129" s="160">
        <f>SUM(E130)</f>
        <v>15509.46</v>
      </c>
      <c r="F129" s="160">
        <v>0</v>
      </c>
      <c r="G129" s="160">
        <v>0</v>
      </c>
      <c r="H129" s="161">
        <f t="shared" si="3"/>
        <v>15509.46</v>
      </c>
      <c r="I129" s="133">
        <v>51</v>
      </c>
      <c r="J129" s="162">
        <v>3</v>
      </c>
      <c r="K129" s="160" t="s">
        <v>3</v>
      </c>
      <c r="L129" s="161">
        <v>0</v>
      </c>
      <c r="M129" s="160">
        <v>0</v>
      </c>
    </row>
    <row r="130" spans="1:16" ht="12.75" customHeight="1" x14ac:dyDescent="0.25">
      <c r="A130" s="124">
        <v>41</v>
      </c>
      <c r="B130" s="124">
        <v>136</v>
      </c>
      <c r="C130" s="163" t="s">
        <v>49</v>
      </c>
      <c r="D130" s="164"/>
      <c r="E130" s="164">
        <f>SUM(E131)</f>
        <v>15509.46</v>
      </c>
      <c r="F130" s="164">
        <v>0</v>
      </c>
      <c r="G130" s="164">
        <v>0</v>
      </c>
      <c r="H130" s="165">
        <f t="shared" si="3"/>
        <v>15509.46</v>
      </c>
      <c r="I130" s="133">
        <v>52</v>
      </c>
      <c r="J130" s="133"/>
      <c r="K130" s="131" t="s">
        <v>1</v>
      </c>
      <c r="L130" s="165">
        <v>0</v>
      </c>
      <c r="M130" s="164">
        <v>0</v>
      </c>
    </row>
    <row r="131" spans="1:16" ht="12.75" customHeight="1" x14ac:dyDescent="0.25">
      <c r="A131" s="124"/>
      <c r="B131" s="124">
        <v>137</v>
      </c>
      <c r="C131" s="166">
        <v>4126</v>
      </c>
      <c r="D131" s="167" t="s">
        <v>172</v>
      </c>
      <c r="E131" s="131">
        <v>15509.46</v>
      </c>
      <c r="F131" s="131">
        <v>0</v>
      </c>
      <c r="G131" s="131">
        <v>0</v>
      </c>
      <c r="H131" s="132"/>
      <c r="I131" s="133"/>
      <c r="J131" s="133"/>
      <c r="K131" s="131"/>
      <c r="L131" s="132">
        <v>0</v>
      </c>
      <c r="M131" s="131"/>
    </row>
    <row r="132" spans="1:16" ht="12.75" customHeight="1" x14ac:dyDescent="0.25">
      <c r="A132" s="124"/>
      <c r="B132" s="124">
        <v>138</v>
      </c>
      <c r="C132" s="155" t="s">
        <v>281</v>
      </c>
      <c r="D132" s="155"/>
      <c r="E132" s="156">
        <f>SUM(E133)</f>
        <v>54837.83</v>
      </c>
      <c r="F132" s="156">
        <v>0</v>
      </c>
      <c r="G132" s="156">
        <v>0</v>
      </c>
      <c r="H132" s="157">
        <f t="shared" si="3"/>
        <v>54837.83</v>
      </c>
      <c r="I132" s="133">
        <v>50</v>
      </c>
      <c r="J132" s="128" t="s">
        <v>5</v>
      </c>
      <c r="K132" s="158" t="s">
        <v>23</v>
      </c>
      <c r="L132" s="157">
        <v>0</v>
      </c>
      <c r="M132" s="156">
        <v>0</v>
      </c>
    </row>
    <row r="133" spans="1:16" ht="12.75" customHeight="1" x14ac:dyDescent="0.25">
      <c r="A133" s="124">
        <v>4</v>
      </c>
      <c r="B133" s="124">
        <v>139</v>
      </c>
      <c r="C133" s="159" t="s">
        <v>9</v>
      </c>
      <c r="D133" s="160"/>
      <c r="E133" s="160">
        <f>SUM(E134)</f>
        <v>54837.83</v>
      </c>
      <c r="F133" s="160">
        <v>0</v>
      </c>
      <c r="G133" s="160">
        <v>0</v>
      </c>
      <c r="H133" s="161">
        <f t="shared" si="3"/>
        <v>54837.83</v>
      </c>
      <c r="I133" s="133">
        <v>51</v>
      </c>
      <c r="J133" s="162">
        <v>3</v>
      </c>
      <c r="K133" s="160" t="s">
        <v>3</v>
      </c>
      <c r="L133" s="161">
        <v>0</v>
      </c>
      <c r="M133" s="160">
        <v>0</v>
      </c>
    </row>
    <row r="134" spans="1:16" ht="12.75" customHeight="1" x14ac:dyDescent="0.25">
      <c r="A134" s="124">
        <v>41</v>
      </c>
      <c r="B134" s="124">
        <v>140</v>
      </c>
      <c r="C134" s="163" t="s">
        <v>49</v>
      </c>
      <c r="D134" s="164"/>
      <c r="E134" s="164">
        <f>SUM(E135)</f>
        <v>54837.83</v>
      </c>
      <c r="F134" s="164">
        <v>0</v>
      </c>
      <c r="G134" s="164">
        <v>0</v>
      </c>
      <c r="H134" s="165">
        <f t="shared" si="3"/>
        <v>54837.83</v>
      </c>
      <c r="I134" s="133">
        <v>52</v>
      </c>
      <c r="J134" s="133"/>
      <c r="K134" s="131" t="s">
        <v>1</v>
      </c>
      <c r="L134" s="165">
        <v>0</v>
      </c>
      <c r="M134" s="164">
        <v>0</v>
      </c>
    </row>
    <row r="135" spans="1:16" ht="12.75" customHeight="1" x14ac:dyDescent="0.25">
      <c r="A135" s="124"/>
      <c r="B135" s="124">
        <v>141</v>
      </c>
      <c r="C135" s="166">
        <v>4126</v>
      </c>
      <c r="D135" s="167" t="s">
        <v>172</v>
      </c>
      <c r="E135" s="131">
        <v>54837.83</v>
      </c>
      <c r="F135" s="131">
        <v>0</v>
      </c>
      <c r="G135" s="131">
        <v>0</v>
      </c>
      <c r="H135" s="132"/>
      <c r="I135" s="133"/>
      <c r="J135" s="133"/>
      <c r="K135" s="131"/>
      <c r="L135" s="132">
        <v>0</v>
      </c>
      <c r="M135" s="131"/>
    </row>
    <row r="136" spans="1:16" ht="12.75" customHeight="1" x14ac:dyDescent="0.25">
      <c r="A136" s="124"/>
      <c r="B136" s="124">
        <v>142</v>
      </c>
      <c r="C136" s="150" t="s">
        <v>282</v>
      </c>
      <c r="D136" s="150"/>
      <c r="E136" s="152">
        <f>SUM(E137+E147)</f>
        <v>2638493.83</v>
      </c>
      <c r="F136" s="152">
        <v>0</v>
      </c>
      <c r="G136" s="152">
        <f>G137+G147</f>
        <v>-2230700</v>
      </c>
      <c r="H136" s="153">
        <f>E136+F136+G136</f>
        <v>407793.83000000007</v>
      </c>
      <c r="I136" s="133">
        <v>62</v>
      </c>
      <c r="J136" s="149" t="s">
        <v>12</v>
      </c>
      <c r="K136" s="154" t="s">
        <v>48</v>
      </c>
      <c r="L136" s="153">
        <f>SUM(L137+L147)</f>
        <v>271733.49</v>
      </c>
      <c r="M136" s="152">
        <f>L136/H136*100</f>
        <v>66.635017503820478</v>
      </c>
    </row>
    <row r="137" spans="1:16" ht="12.75" customHeight="1" x14ac:dyDescent="0.25">
      <c r="A137" s="124"/>
      <c r="B137" s="124">
        <v>143</v>
      </c>
      <c r="C137" s="155" t="s">
        <v>271</v>
      </c>
      <c r="D137" s="155"/>
      <c r="E137" s="156">
        <f>SUM(E138)</f>
        <v>157793.83000000002</v>
      </c>
      <c r="F137" s="156">
        <v>0</v>
      </c>
      <c r="G137" s="156">
        <f>G138</f>
        <v>-50000</v>
      </c>
      <c r="H137" s="157">
        <v>107793.83</v>
      </c>
      <c r="I137" s="133">
        <v>63</v>
      </c>
      <c r="J137" s="128" t="s">
        <v>5</v>
      </c>
      <c r="K137" s="158" t="s">
        <v>23</v>
      </c>
      <c r="L137" s="157">
        <f>L138</f>
        <v>120100.99</v>
      </c>
      <c r="M137" s="156">
        <f>L137/H137*100</f>
        <v>111.41731395943535</v>
      </c>
    </row>
    <row r="138" spans="1:16" ht="12.75" customHeight="1" x14ac:dyDescent="0.25">
      <c r="A138" s="124">
        <v>4</v>
      </c>
      <c r="B138" s="124">
        <v>144</v>
      </c>
      <c r="C138" s="159" t="s">
        <v>44</v>
      </c>
      <c r="D138" s="160"/>
      <c r="E138" s="160">
        <f>SUM(E139)</f>
        <v>157793.83000000002</v>
      </c>
      <c r="F138" s="160">
        <v>0</v>
      </c>
      <c r="G138" s="160">
        <f>G139</f>
        <v>-50000</v>
      </c>
      <c r="H138" s="161">
        <v>107793.83</v>
      </c>
      <c r="I138" s="133">
        <v>64</v>
      </c>
      <c r="J138" s="162">
        <v>3</v>
      </c>
      <c r="K138" s="160" t="s">
        <v>3</v>
      </c>
      <c r="L138" s="161">
        <f>L139</f>
        <v>120100.99</v>
      </c>
      <c r="M138" s="160">
        <f>L138/H138*100</f>
        <v>111.41731395943535</v>
      </c>
    </row>
    <row r="139" spans="1:16" ht="12.75" customHeight="1" x14ac:dyDescent="0.25">
      <c r="A139" s="124">
        <v>42</v>
      </c>
      <c r="B139" s="124">
        <v>145</v>
      </c>
      <c r="C139" s="163" t="s">
        <v>43</v>
      </c>
      <c r="D139" s="164"/>
      <c r="E139" s="164">
        <f>SUM(E140:E145)</f>
        <v>157793.83000000002</v>
      </c>
      <c r="F139" s="164">
        <v>0</v>
      </c>
      <c r="G139" s="164">
        <f>G143</f>
        <v>-50000</v>
      </c>
      <c r="H139" s="165">
        <v>107793.83</v>
      </c>
      <c r="I139" s="133">
        <v>65</v>
      </c>
      <c r="J139" s="133"/>
      <c r="K139" s="131" t="s">
        <v>1</v>
      </c>
      <c r="L139" s="165">
        <f>SUM(L140:L146)</f>
        <v>120100.99</v>
      </c>
      <c r="M139" s="164">
        <f>L139/H139*100</f>
        <v>111.41731395943535</v>
      </c>
    </row>
    <row r="140" spans="1:16" ht="12.75" customHeight="1" x14ac:dyDescent="0.25">
      <c r="A140" s="124"/>
      <c r="B140" s="124">
        <v>146</v>
      </c>
      <c r="C140" s="166">
        <v>4213</v>
      </c>
      <c r="D140" s="167" t="s">
        <v>130</v>
      </c>
      <c r="E140" s="131">
        <v>0</v>
      </c>
      <c r="F140" s="131">
        <v>0</v>
      </c>
      <c r="G140" s="131">
        <v>0</v>
      </c>
      <c r="H140" s="132"/>
      <c r="I140" s="133"/>
      <c r="J140" s="133"/>
      <c r="K140" s="131"/>
      <c r="L140" s="132">
        <v>0</v>
      </c>
      <c r="M140" s="131"/>
    </row>
    <row r="141" spans="1:16" ht="12.75" customHeight="1" x14ac:dyDescent="0.25">
      <c r="A141" s="124"/>
      <c r="B141" s="124">
        <v>147</v>
      </c>
      <c r="C141" s="166">
        <v>4213</v>
      </c>
      <c r="D141" s="167" t="s">
        <v>170</v>
      </c>
      <c r="E141" s="131">
        <v>24495.08</v>
      </c>
      <c r="F141" s="131">
        <v>0</v>
      </c>
      <c r="G141" s="131">
        <v>0</v>
      </c>
      <c r="H141" s="132"/>
      <c r="I141" s="133"/>
      <c r="J141" s="133"/>
      <c r="K141" s="131"/>
      <c r="L141" s="132">
        <v>63749</v>
      </c>
      <c r="M141" s="131"/>
      <c r="P141" s="3"/>
    </row>
    <row r="142" spans="1:16" ht="12.75" customHeight="1" x14ac:dyDescent="0.25">
      <c r="A142" s="124"/>
      <c r="B142" s="124">
        <v>148</v>
      </c>
      <c r="C142" s="166">
        <v>4213</v>
      </c>
      <c r="D142" s="167" t="s">
        <v>175</v>
      </c>
      <c r="E142" s="131">
        <v>68750</v>
      </c>
      <c r="F142" s="131">
        <v>0</v>
      </c>
      <c r="G142" s="131">
        <v>0</v>
      </c>
      <c r="H142" s="132"/>
      <c r="I142" s="133"/>
      <c r="J142" s="133"/>
      <c r="K142" s="131"/>
      <c r="L142" s="132">
        <v>0</v>
      </c>
      <c r="M142" s="131"/>
    </row>
    <row r="143" spans="1:16" ht="12.75" customHeight="1" x14ac:dyDescent="0.25">
      <c r="A143" s="124"/>
      <c r="B143" s="124">
        <v>149</v>
      </c>
      <c r="C143" s="166">
        <v>4213</v>
      </c>
      <c r="D143" s="167" t="s">
        <v>176</v>
      </c>
      <c r="E143" s="131">
        <v>50000</v>
      </c>
      <c r="F143" s="131">
        <v>0</v>
      </c>
      <c r="G143" s="131">
        <v>-50000</v>
      </c>
      <c r="H143" s="132"/>
      <c r="I143" s="133"/>
      <c r="J143" s="133"/>
      <c r="K143" s="131"/>
      <c r="L143" s="132">
        <v>0</v>
      </c>
      <c r="M143" s="131"/>
    </row>
    <row r="144" spans="1:16" ht="12.75" customHeight="1" x14ac:dyDescent="0.25">
      <c r="A144" s="124"/>
      <c r="B144" s="124"/>
      <c r="C144" s="166">
        <v>4213</v>
      </c>
      <c r="D144" s="167" t="s">
        <v>204</v>
      </c>
      <c r="E144" s="131">
        <v>0</v>
      </c>
      <c r="F144" s="131">
        <v>0</v>
      </c>
      <c r="G144" s="131">
        <v>0</v>
      </c>
      <c r="H144" s="132"/>
      <c r="I144" s="133"/>
      <c r="J144" s="133"/>
      <c r="K144" s="131"/>
      <c r="L144" s="132">
        <v>0</v>
      </c>
      <c r="M144" s="131"/>
    </row>
    <row r="145" spans="1:13" ht="12.75" customHeight="1" x14ac:dyDescent="0.25">
      <c r="A145" s="124"/>
      <c r="B145" s="124">
        <v>150</v>
      </c>
      <c r="C145" s="166">
        <v>4213</v>
      </c>
      <c r="D145" s="167" t="s">
        <v>168</v>
      </c>
      <c r="E145" s="131">
        <v>14548.75</v>
      </c>
      <c r="F145" s="131">
        <v>0</v>
      </c>
      <c r="G145" s="131">
        <v>0</v>
      </c>
      <c r="H145" s="132"/>
      <c r="I145" s="133"/>
      <c r="J145" s="133"/>
      <c r="K145" s="131"/>
      <c r="L145" s="132">
        <v>12058.13</v>
      </c>
      <c r="M145" s="131"/>
    </row>
    <row r="146" spans="1:13" ht="12.75" customHeight="1" x14ac:dyDescent="0.25">
      <c r="A146" s="124"/>
      <c r="B146" s="124"/>
      <c r="C146" s="166">
        <v>4214</v>
      </c>
      <c r="D146" s="167" t="s">
        <v>402</v>
      </c>
      <c r="E146" s="131"/>
      <c r="F146" s="131"/>
      <c r="G146" s="131"/>
      <c r="H146" s="132"/>
      <c r="I146" s="133"/>
      <c r="J146" s="133"/>
      <c r="K146" s="131"/>
      <c r="L146" s="132">
        <v>44293.86</v>
      </c>
      <c r="M146" s="131"/>
    </row>
    <row r="147" spans="1:13" ht="13.5" customHeight="1" x14ac:dyDescent="0.25">
      <c r="A147" s="124"/>
      <c r="B147" s="124">
        <v>151</v>
      </c>
      <c r="C147" s="155" t="s">
        <v>258</v>
      </c>
      <c r="D147" s="155"/>
      <c r="E147" s="156">
        <f>SUM(E148)</f>
        <v>2480700</v>
      </c>
      <c r="F147" s="156">
        <v>0</v>
      </c>
      <c r="G147" s="156">
        <f>G148</f>
        <v>-2180700</v>
      </c>
      <c r="H147" s="157">
        <f>E147+F147+G147</f>
        <v>300000</v>
      </c>
      <c r="I147" s="133">
        <v>66</v>
      </c>
      <c r="J147" s="128" t="s">
        <v>5</v>
      </c>
      <c r="K147" s="158" t="s">
        <v>31</v>
      </c>
      <c r="L147" s="157">
        <f>L148</f>
        <v>151632.5</v>
      </c>
      <c r="M147" s="156">
        <f>L147/H147*100</f>
        <v>50.544166666666669</v>
      </c>
    </row>
    <row r="148" spans="1:13" ht="12.75" customHeight="1" x14ac:dyDescent="0.25">
      <c r="A148" s="124">
        <v>4</v>
      </c>
      <c r="B148" s="124">
        <v>152</v>
      </c>
      <c r="C148" s="159" t="s">
        <v>44</v>
      </c>
      <c r="D148" s="160"/>
      <c r="E148" s="160">
        <f>SUM(E149)</f>
        <v>2480700</v>
      </c>
      <c r="F148" s="160">
        <v>0</v>
      </c>
      <c r="G148" s="160">
        <f>G149</f>
        <v>-2180700</v>
      </c>
      <c r="H148" s="161">
        <f>E148+F148+G148</f>
        <v>300000</v>
      </c>
      <c r="I148" s="133">
        <v>64</v>
      </c>
      <c r="J148" s="162">
        <v>3</v>
      </c>
      <c r="K148" s="160" t="s">
        <v>3</v>
      </c>
      <c r="L148" s="161">
        <f>L149</f>
        <v>151632.5</v>
      </c>
      <c r="M148" s="160">
        <f>L148/H148*100</f>
        <v>50.544166666666669</v>
      </c>
    </row>
    <row r="149" spans="1:13" ht="12.75" customHeight="1" x14ac:dyDescent="0.25">
      <c r="A149" s="124">
        <v>42</v>
      </c>
      <c r="B149" s="124">
        <v>153</v>
      </c>
      <c r="C149" s="163" t="s">
        <v>43</v>
      </c>
      <c r="D149" s="164"/>
      <c r="E149" s="164">
        <f>SUM(E150:E155)</f>
        <v>2480700</v>
      </c>
      <c r="F149" s="164">
        <v>0</v>
      </c>
      <c r="G149" s="164">
        <f>SUM(G150:G155)</f>
        <v>-2180700</v>
      </c>
      <c r="H149" s="165">
        <f>E149+F149+G149</f>
        <v>300000</v>
      </c>
      <c r="I149" s="133">
        <v>65</v>
      </c>
      <c r="J149" s="133"/>
      <c r="K149" s="131" t="s">
        <v>1</v>
      </c>
      <c r="L149" s="165">
        <f>SUM(L150:L155)</f>
        <v>151632.5</v>
      </c>
      <c r="M149" s="164">
        <f>L149/H149*100</f>
        <v>50.544166666666669</v>
      </c>
    </row>
    <row r="150" spans="1:13" ht="12.75" customHeight="1" x14ac:dyDescent="0.25">
      <c r="A150" s="124"/>
      <c r="B150" s="124">
        <v>154</v>
      </c>
      <c r="C150" s="166">
        <v>4213</v>
      </c>
      <c r="D150" s="167" t="s">
        <v>130</v>
      </c>
      <c r="E150" s="131">
        <v>1250000</v>
      </c>
      <c r="F150" s="131">
        <v>0</v>
      </c>
      <c r="G150" s="131">
        <v>-1250000</v>
      </c>
      <c r="H150" s="132"/>
      <c r="I150" s="133"/>
      <c r="J150" s="133"/>
      <c r="K150" s="131"/>
      <c r="L150" s="132">
        <v>0</v>
      </c>
      <c r="M150" s="131"/>
    </row>
    <row r="151" spans="1:13" ht="12.75" customHeight="1" x14ac:dyDescent="0.25">
      <c r="A151" s="124"/>
      <c r="B151" s="124">
        <v>155</v>
      </c>
      <c r="C151" s="166">
        <v>4213</v>
      </c>
      <c r="D151" s="167" t="s">
        <v>170</v>
      </c>
      <c r="E151" s="131">
        <v>100000</v>
      </c>
      <c r="F151" s="131">
        <v>0</v>
      </c>
      <c r="G151" s="131">
        <v>0</v>
      </c>
      <c r="H151" s="132"/>
      <c r="I151" s="133"/>
      <c r="J151" s="133"/>
      <c r="K151" s="131"/>
      <c r="L151" s="132">
        <v>60000</v>
      </c>
      <c r="M151" s="131"/>
    </row>
    <row r="152" spans="1:13" ht="12.75" customHeight="1" x14ac:dyDescent="0.25">
      <c r="A152" s="124"/>
      <c r="B152" s="124">
        <v>156</v>
      </c>
      <c r="C152" s="166">
        <v>4213</v>
      </c>
      <c r="D152" s="167" t="s">
        <v>175</v>
      </c>
      <c r="E152" s="131">
        <v>100000</v>
      </c>
      <c r="F152" s="131">
        <v>0</v>
      </c>
      <c r="G152" s="131">
        <v>0</v>
      </c>
      <c r="H152" s="132"/>
      <c r="I152" s="133"/>
      <c r="J152" s="133"/>
      <c r="K152" s="131"/>
      <c r="L152" s="132">
        <v>0</v>
      </c>
      <c r="M152" s="131"/>
    </row>
    <row r="153" spans="1:13" ht="12.75" customHeight="1" x14ac:dyDescent="0.25">
      <c r="A153" s="124"/>
      <c r="B153" s="124">
        <v>157</v>
      </c>
      <c r="C153" s="166">
        <v>4213</v>
      </c>
      <c r="D153" s="167" t="s">
        <v>176</v>
      </c>
      <c r="E153" s="131">
        <v>50000</v>
      </c>
      <c r="F153" s="131">
        <v>0</v>
      </c>
      <c r="G153" s="131">
        <v>-50000</v>
      </c>
      <c r="H153" s="132"/>
      <c r="I153" s="133"/>
      <c r="J153" s="133"/>
      <c r="K153" s="131"/>
      <c r="L153" s="132">
        <v>0</v>
      </c>
      <c r="M153" s="131"/>
    </row>
    <row r="154" spans="1:13" ht="12.75" customHeight="1" x14ac:dyDescent="0.25">
      <c r="A154" s="124"/>
      <c r="B154" s="124"/>
      <c r="C154" s="166">
        <v>4213</v>
      </c>
      <c r="D154" s="167" t="s">
        <v>204</v>
      </c>
      <c r="E154" s="131">
        <v>880700</v>
      </c>
      <c r="F154" s="131">
        <v>0</v>
      </c>
      <c r="G154" s="131">
        <v>-880700</v>
      </c>
      <c r="H154" s="132"/>
      <c r="I154" s="133"/>
      <c r="J154" s="133"/>
      <c r="K154" s="131"/>
      <c r="L154" s="132">
        <v>0</v>
      </c>
      <c r="M154" s="131"/>
    </row>
    <row r="155" spans="1:13" ht="12.75" customHeight="1" x14ac:dyDescent="0.25">
      <c r="A155" s="124"/>
      <c r="B155" s="124">
        <v>158</v>
      </c>
      <c r="C155" s="166">
        <v>4213</v>
      </c>
      <c r="D155" s="167" t="s">
        <v>131</v>
      </c>
      <c r="E155" s="131">
        <v>100000</v>
      </c>
      <c r="F155" s="131">
        <v>0</v>
      </c>
      <c r="G155" s="131">
        <v>0</v>
      </c>
      <c r="H155" s="132"/>
      <c r="I155" s="133"/>
      <c r="J155" s="133"/>
      <c r="K155" s="131"/>
      <c r="L155" s="132">
        <v>91632.5</v>
      </c>
      <c r="M155" s="131"/>
    </row>
    <row r="156" spans="1:13" ht="12.75" customHeight="1" x14ac:dyDescent="0.25">
      <c r="A156" s="124"/>
      <c r="B156" s="124">
        <v>172</v>
      </c>
      <c r="C156" s="150" t="s">
        <v>283</v>
      </c>
      <c r="D156" s="150"/>
      <c r="E156" s="152">
        <f>SUM(E157+E161)</f>
        <v>86000</v>
      </c>
      <c r="F156" s="152">
        <v>0</v>
      </c>
      <c r="G156" s="152">
        <v>0</v>
      </c>
      <c r="H156" s="153">
        <f t="shared" ref="H156:H188" si="4">SUM(E156+F156)</f>
        <v>86000</v>
      </c>
      <c r="I156" s="133">
        <v>82</v>
      </c>
      <c r="J156" s="149" t="s">
        <v>12</v>
      </c>
      <c r="K156" s="154" t="s">
        <v>46</v>
      </c>
      <c r="L156" s="153">
        <f>L157</f>
        <v>45407.68</v>
      </c>
      <c r="M156" s="152">
        <f>L156/H156*100</f>
        <v>52.799627906976745</v>
      </c>
    </row>
    <row r="157" spans="1:13" ht="12.75" customHeight="1" x14ac:dyDescent="0.25">
      <c r="A157" s="124"/>
      <c r="B157" s="124">
        <v>173</v>
      </c>
      <c r="C157" s="155" t="s">
        <v>279</v>
      </c>
      <c r="D157" s="155"/>
      <c r="E157" s="156">
        <f>SUM(E158)</f>
        <v>43000</v>
      </c>
      <c r="F157" s="156">
        <v>0</v>
      </c>
      <c r="G157" s="156">
        <v>0</v>
      </c>
      <c r="H157" s="157">
        <f t="shared" si="4"/>
        <v>43000</v>
      </c>
      <c r="I157" s="133">
        <v>83</v>
      </c>
      <c r="J157" s="128" t="s">
        <v>5</v>
      </c>
      <c r="K157" s="158" t="s">
        <v>23</v>
      </c>
      <c r="L157" s="157">
        <f>L158</f>
        <v>45407.68</v>
      </c>
      <c r="M157" s="156">
        <f>L157/H157*100</f>
        <v>105.59925581395349</v>
      </c>
    </row>
    <row r="158" spans="1:13" ht="12.75" customHeight="1" x14ac:dyDescent="0.25">
      <c r="A158" s="124">
        <v>4</v>
      </c>
      <c r="B158" s="124">
        <v>174</v>
      </c>
      <c r="C158" s="159" t="s">
        <v>284</v>
      </c>
      <c r="D158" s="160"/>
      <c r="E158" s="160">
        <f>SUM(E159)</f>
        <v>43000</v>
      </c>
      <c r="F158" s="160">
        <v>0</v>
      </c>
      <c r="G158" s="160">
        <v>0</v>
      </c>
      <c r="H158" s="161">
        <f t="shared" si="4"/>
        <v>43000</v>
      </c>
      <c r="I158" s="133">
        <v>64</v>
      </c>
      <c r="J158" s="162">
        <v>3</v>
      </c>
      <c r="K158" s="160" t="s">
        <v>3</v>
      </c>
      <c r="L158" s="161">
        <f>L159</f>
        <v>45407.68</v>
      </c>
      <c r="M158" s="160">
        <f>L158/H158*100</f>
        <v>105.59925581395349</v>
      </c>
    </row>
    <row r="159" spans="1:13" ht="12.75" customHeight="1" x14ac:dyDescent="0.25">
      <c r="A159" s="124">
        <v>42</v>
      </c>
      <c r="B159" s="124">
        <v>175</v>
      </c>
      <c r="C159" s="163" t="s">
        <v>285</v>
      </c>
      <c r="D159" s="164"/>
      <c r="E159" s="164">
        <f>SUM(E160)</f>
        <v>43000</v>
      </c>
      <c r="F159" s="164">
        <v>0</v>
      </c>
      <c r="G159" s="164">
        <v>0</v>
      </c>
      <c r="H159" s="165">
        <f t="shared" si="4"/>
        <v>43000</v>
      </c>
      <c r="I159" s="133">
        <v>65</v>
      </c>
      <c r="J159" s="133"/>
      <c r="K159" s="131" t="s">
        <v>1</v>
      </c>
      <c r="L159" s="165">
        <f>L160</f>
        <v>45407.68</v>
      </c>
      <c r="M159" s="164">
        <f>L159/H159*100</f>
        <v>105.59925581395349</v>
      </c>
    </row>
    <row r="160" spans="1:13" ht="12.75" customHeight="1" x14ac:dyDescent="0.25">
      <c r="A160" s="124"/>
      <c r="B160" s="124">
        <v>176</v>
      </c>
      <c r="C160" s="166">
        <v>3632</v>
      </c>
      <c r="D160" s="167" t="s">
        <v>286</v>
      </c>
      <c r="E160" s="131">
        <v>43000</v>
      </c>
      <c r="F160" s="131">
        <v>0</v>
      </c>
      <c r="G160" s="131">
        <v>0</v>
      </c>
      <c r="H160" s="132"/>
      <c r="I160" s="133"/>
      <c r="J160" s="133"/>
      <c r="K160" s="131"/>
      <c r="L160" s="132">
        <v>45407.68</v>
      </c>
      <c r="M160" s="131"/>
    </row>
    <row r="161" spans="1:13" ht="12.75" customHeight="1" x14ac:dyDescent="0.25">
      <c r="A161" s="124"/>
      <c r="B161" s="124">
        <v>177</v>
      </c>
      <c r="C161" s="155" t="s">
        <v>258</v>
      </c>
      <c r="D161" s="155"/>
      <c r="E161" s="156">
        <f>SUM(E162)</f>
        <v>43000</v>
      </c>
      <c r="F161" s="156">
        <v>0</v>
      </c>
      <c r="G161" s="156">
        <v>0</v>
      </c>
      <c r="H161" s="157">
        <f t="shared" si="4"/>
        <v>43000</v>
      </c>
      <c r="I161" s="133">
        <v>86</v>
      </c>
      <c r="J161" s="128" t="s">
        <v>5</v>
      </c>
      <c r="K161" s="158" t="s">
        <v>45</v>
      </c>
      <c r="L161" s="157">
        <v>0</v>
      </c>
      <c r="M161" s="156">
        <v>0</v>
      </c>
    </row>
    <row r="162" spans="1:13" ht="12.75" customHeight="1" x14ac:dyDescent="0.25">
      <c r="A162" s="124">
        <v>4</v>
      </c>
      <c r="B162" s="124">
        <v>178</v>
      </c>
      <c r="C162" s="159" t="s">
        <v>287</v>
      </c>
      <c r="D162" s="160"/>
      <c r="E162" s="160">
        <f>SUM(E163)</f>
        <v>43000</v>
      </c>
      <c r="F162" s="160">
        <v>0</v>
      </c>
      <c r="G162" s="160">
        <v>0</v>
      </c>
      <c r="H162" s="161">
        <f t="shared" si="4"/>
        <v>43000</v>
      </c>
      <c r="I162" s="133">
        <v>64</v>
      </c>
      <c r="J162" s="162">
        <v>3</v>
      </c>
      <c r="K162" s="160" t="s">
        <v>3</v>
      </c>
      <c r="L162" s="161">
        <v>0</v>
      </c>
      <c r="M162" s="160">
        <v>0</v>
      </c>
    </row>
    <row r="163" spans="1:13" ht="12.75" customHeight="1" x14ac:dyDescent="0.25">
      <c r="A163" s="124">
        <v>42</v>
      </c>
      <c r="B163" s="124">
        <v>179</v>
      </c>
      <c r="C163" s="163" t="s">
        <v>288</v>
      </c>
      <c r="D163" s="164"/>
      <c r="E163" s="164">
        <f>SUM(E164)</f>
        <v>43000</v>
      </c>
      <c r="F163" s="164">
        <v>0</v>
      </c>
      <c r="G163" s="164">
        <v>0</v>
      </c>
      <c r="H163" s="165">
        <f t="shared" si="4"/>
        <v>43000</v>
      </c>
      <c r="I163" s="133">
        <v>65</v>
      </c>
      <c r="J163" s="133"/>
      <c r="K163" s="131" t="s">
        <v>1</v>
      </c>
      <c r="L163" s="165">
        <v>0</v>
      </c>
      <c r="M163" s="164">
        <v>0</v>
      </c>
    </row>
    <row r="164" spans="1:13" ht="12.75" customHeight="1" x14ac:dyDescent="0.25">
      <c r="A164" s="124"/>
      <c r="B164" s="124">
        <v>180</v>
      </c>
      <c r="C164" s="166">
        <v>3632</v>
      </c>
      <c r="D164" s="167" t="s">
        <v>286</v>
      </c>
      <c r="E164" s="131">
        <v>43000</v>
      </c>
      <c r="F164" s="131">
        <v>0</v>
      </c>
      <c r="G164" s="131">
        <v>0</v>
      </c>
      <c r="H164" s="132"/>
      <c r="I164" s="133"/>
      <c r="J164" s="133"/>
      <c r="K164" s="131"/>
      <c r="L164" s="132">
        <v>0</v>
      </c>
      <c r="M164" s="131"/>
    </row>
    <row r="165" spans="1:13" ht="12.75" customHeight="1" x14ac:dyDescent="0.25">
      <c r="A165" s="124"/>
      <c r="B165" s="124">
        <v>181</v>
      </c>
      <c r="C165" s="150" t="s">
        <v>289</v>
      </c>
      <c r="D165" s="150"/>
      <c r="E165" s="152">
        <f>SUM(E166)</f>
        <v>82500</v>
      </c>
      <c r="F165" s="152">
        <v>0</v>
      </c>
      <c r="G165" s="152">
        <f>G166+G170</f>
        <v>180.97000000000116</v>
      </c>
      <c r="H165" s="153">
        <f>H166+H170</f>
        <v>82680.97</v>
      </c>
      <c r="I165" s="133"/>
      <c r="J165" s="149"/>
      <c r="K165" s="154"/>
      <c r="L165" s="153">
        <f>SUM(L166+L170)</f>
        <v>63951.87</v>
      </c>
      <c r="M165" s="152">
        <f>L165/H165*100</f>
        <v>77.347750032443983</v>
      </c>
    </row>
    <row r="166" spans="1:13" ht="12.75" customHeight="1" x14ac:dyDescent="0.25">
      <c r="A166" s="124"/>
      <c r="B166" s="124">
        <v>182</v>
      </c>
      <c r="C166" s="155" t="s">
        <v>279</v>
      </c>
      <c r="D166" s="155"/>
      <c r="E166" s="156">
        <f>SUM(E167)</f>
        <v>82500</v>
      </c>
      <c r="F166" s="156">
        <v>0</v>
      </c>
      <c r="G166" s="156">
        <v>-34500</v>
      </c>
      <c r="H166" s="157">
        <f>E166+F166+G166</f>
        <v>48000</v>
      </c>
      <c r="I166" s="133"/>
      <c r="J166" s="128"/>
      <c r="K166" s="158"/>
      <c r="L166" s="157">
        <f>L167</f>
        <v>48000</v>
      </c>
      <c r="M166" s="156">
        <f>L166/H166*100</f>
        <v>100</v>
      </c>
    </row>
    <row r="167" spans="1:13" ht="12.75" customHeight="1" x14ac:dyDescent="0.25">
      <c r="A167" s="124">
        <v>4</v>
      </c>
      <c r="B167" s="124">
        <v>183</v>
      </c>
      <c r="C167" s="159" t="s">
        <v>37</v>
      </c>
      <c r="D167" s="160"/>
      <c r="E167" s="160">
        <f>SUM(E168)</f>
        <v>82500</v>
      </c>
      <c r="F167" s="160">
        <v>0</v>
      </c>
      <c r="G167" s="160">
        <v>-34500</v>
      </c>
      <c r="H167" s="161">
        <f>E167+F167+G167</f>
        <v>48000</v>
      </c>
      <c r="I167" s="133">
        <v>92</v>
      </c>
      <c r="J167" s="162">
        <v>4</v>
      </c>
      <c r="K167" s="160" t="s">
        <v>37</v>
      </c>
      <c r="L167" s="161">
        <f>L168</f>
        <v>48000</v>
      </c>
      <c r="M167" s="160">
        <v>100</v>
      </c>
    </row>
    <row r="168" spans="1:13" ht="12.75" customHeight="1" x14ac:dyDescent="0.25">
      <c r="A168" s="124">
        <v>42</v>
      </c>
      <c r="B168" s="124">
        <v>184</v>
      </c>
      <c r="C168" s="163" t="s">
        <v>47</v>
      </c>
      <c r="D168" s="164"/>
      <c r="E168" s="164">
        <f>SUM(E169)</f>
        <v>82500</v>
      </c>
      <c r="F168" s="164">
        <v>0</v>
      </c>
      <c r="G168" s="164">
        <v>-34500</v>
      </c>
      <c r="H168" s="165">
        <f>E168+F168+G168</f>
        <v>48000</v>
      </c>
      <c r="I168" s="133">
        <v>93</v>
      </c>
      <c r="J168" s="133"/>
      <c r="K168" s="131" t="s">
        <v>8</v>
      </c>
      <c r="L168" s="165">
        <f>L169</f>
        <v>48000</v>
      </c>
      <c r="M168" s="164">
        <v>100</v>
      </c>
    </row>
    <row r="169" spans="1:13" ht="12.75" customHeight="1" x14ac:dyDescent="0.25">
      <c r="A169" s="124"/>
      <c r="B169" s="124">
        <v>185</v>
      </c>
      <c r="C169" s="166">
        <v>4214</v>
      </c>
      <c r="D169" s="167" t="s">
        <v>132</v>
      </c>
      <c r="E169" s="131">
        <v>82500</v>
      </c>
      <c r="F169" s="131">
        <v>0</v>
      </c>
      <c r="G169" s="131">
        <v>-34500</v>
      </c>
      <c r="H169" s="132"/>
      <c r="I169" s="133"/>
      <c r="J169" s="133"/>
      <c r="K169" s="131"/>
      <c r="L169" s="132">
        <v>48000</v>
      </c>
      <c r="M169" s="131"/>
    </row>
    <row r="170" spans="1:13" ht="12.75" customHeight="1" x14ac:dyDescent="0.25">
      <c r="A170" s="124"/>
      <c r="B170" s="124">
        <v>182</v>
      </c>
      <c r="C170" s="155" t="s">
        <v>271</v>
      </c>
      <c r="D170" s="155"/>
      <c r="E170" s="156">
        <v>0</v>
      </c>
      <c r="F170" s="156">
        <v>0</v>
      </c>
      <c r="G170" s="156">
        <v>34680.97</v>
      </c>
      <c r="H170" s="157">
        <f>G170</f>
        <v>34680.97</v>
      </c>
      <c r="I170" s="133"/>
      <c r="J170" s="128"/>
      <c r="K170" s="158"/>
      <c r="L170" s="157">
        <f>L171</f>
        <v>15951.87</v>
      </c>
      <c r="M170" s="156">
        <f>L170/H170*100</f>
        <v>45.996031829559556</v>
      </c>
    </row>
    <row r="171" spans="1:13" ht="12.75" customHeight="1" x14ac:dyDescent="0.25">
      <c r="A171" s="124">
        <v>4</v>
      </c>
      <c r="B171" s="124">
        <v>183</v>
      </c>
      <c r="C171" s="159" t="s">
        <v>37</v>
      </c>
      <c r="D171" s="160"/>
      <c r="E171" s="160">
        <v>0</v>
      </c>
      <c r="F171" s="160">
        <v>0</v>
      </c>
      <c r="G171" s="160">
        <v>34680.97</v>
      </c>
      <c r="H171" s="161">
        <f>G171</f>
        <v>34680.97</v>
      </c>
      <c r="I171" s="133">
        <v>92</v>
      </c>
      <c r="J171" s="162">
        <v>4</v>
      </c>
      <c r="K171" s="160" t="s">
        <v>37</v>
      </c>
      <c r="L171" s="161">
        <f>L172</f>
        <v>15951.87</v>
      </c>
      <c r="M171" s="160">
        <v>46</v>
      </c>
    </row>
    <row r="172" spans="1:13" ht="12.75" customHeight="1" x14ac:dyDescent="0.25">
      <c r="A172" s="124">
        <v>42</v>
      </c>
      <c r="B172" s="124">
        <v>184</v>
      </c>
      <c r="C172" s="163" t="s">
        <v>47</v>
      </c>
      <c r="D172" s="164"/>
      <c r="E172" s="164">
        <v>0</v>
      </c>
      <c r="F172" s="164">
        <v>0</v>
      </c>
      <c r="G172" s="164">
        <v>34680.97</v>
      </c>
      <c r="H172" s="165">
        <f>G172</f>
        <v>34680.97</v>
      </c>
      <c r="I172" s="133">
        <v>93</v>
      </c>
      <c r="J172" s="133"/>
      <c r="K172" s="131" t="s">
        <v>8</v>
      </c>
      <c r="L172" s="165">
        <f>SUM(L173)</f>
        <v>15951.87</v>
      </c>
      <c r="M172" s="164">
        <v>46</v>
      </c>
    </row>
    <row r="173" spans="1:13" ht="12.75" customHeight="1" x14ac:dyDescent="0.25">
      <c r="A173" s="124"/>
      <c r="B173" s="124">
        <v>185</v>
      </c>
      <c r="C173" s="166">
        <v>4214</v>
      </c>
      <c r="D173" s="167" t="s">
        <v>132</v>
      </c>
      <c r="E173" s="131">
        <v>0</v>
      </c>
      <c r="F173" s="131">
        <v>0</v>
      </c>
      <c r="G173" s="131">
        <v>34680.97</v>
      </c>
      <c r="H173" s="132"/>
      <c r="I173" s="133"/>
      <c r="J173" s="133"/>
      <c r="K173" s="131"/>
      <c r="L173" s="132">
        <v>15951.87</v>
      </c>
      <c r="M173" s="131"/>
    </row>
    <row r="174" spans="1:13" ht="12.75" customHeight="1" x14ac:dyDescent="0.25">
      <c r="A174" s="124"/>
      <c r="B174" s="124">
        <v>191</v>
      </c>
      <c r="C174" s="150" t="s">
        <v>290</v>
      </c>
      <c r="D174" s="150"/>
      <c r="E174" s="152">
        <f>SUM(E175+E179)</f>
        <v>40000</v>
      </c>
      <c r="F174" s="152">
        <v>0</v>
      </c>
      <c r="G174" s="152">
        <v>0</v>
      </c>
      <c r="H174" s="153">
        <f t="shared" si="4"/>
        <v>40000</v>
      </c>
      <c r="I174" s="133">
        <v>117</v>
      </c>
      <c r="J174" s="149" t="s">
        <v>12</v>
      </c>
      <c r="K174" s="154" t="s">
        <v>42</v>
      </c>
      <c r="L174" s="153">
        <v>0</v>
      </c>
      <c r="M174" s="152">
        <f>L174/H174*100</f>
        <v>0</v>
      </c>
    </row>
    <row r="175" spans="1:13" ht="15" x14ac:dyDescent="0.25">
      <c r="A175" s="124"/>
      <c r="B175" s="124">
        <v>192</v>
      </c>
      <c r="C175" s="155" t="s">
        <v>23</v>
      </c>
      <c r="D175" s="155"/>
      <c r="E175" s="156">
        <f>SUM(E176)</f>
        <v>20000</v>
      </c>
      <c r="F175" s="156">
        <v>0</v>
      </c>
      <c r="G175" s="156">
        <v>0</v>
      </c>
      <c r="H175" s="157">
        <f t="shared" si="4"/>
        <v>20000</v>
      </c>
      <c r="I175" s="133">
        <v>118</v>
      </c>
      <c r="J175" s="128" t="s">
        <v>5</v>
      </c>
      <c r="K175" s="158" t="s">
        <v>23</v>
      </c>
      <c r="L175" s="157">
        <v>0</v>
      </c>
      <c r="M175" s="156">
        <v>0</v>
      </c>
    </row>
    <row r="176" spans="1:13" ht="12.75" customHeight="1" x14ac:dyDescent="0.25">
      <c r="A176" s="124">
        <v>4</v>
      </c>
      <c r="B176" s="124">
        <v>193</v>
      </c>
      <c r="C176" s="159" t="s">
        <v>37</v>
      </c>
      <c r="D176" s="160"/>
      <c r="E176" s="160">
        <f>SUM(E177)</f>
        <v>20000</v>
      </c>
      <c r="F176" s="160">
        <v>0</v>
      </c>
      <c r="G176" s="160">
        <v>0</v>
      </c>
      <c r="H176" s="161">
        <f t="shared" si="4"/>
        <v>20000</v>
      </c>
      <c r="I176" s="133">
        <v>119</v>
      </c>
      <c r="J176" s="162">
        <v>4</v>
      </c>
      <c r="K176" s="160" t="s">
        <v>37</v>
      </c>
      <c r="L176" s="161">
        <v>0</v>
      </c>
      <c r="M176" s="160">
        <v>0</v>
      </c>
    </row>
    <row r="177" spans="1:13" ht="12.75" customHeight="1" x14ac:dyDescent="0.25">
      <c r="A177" s="124">
        <v>42</v>
      </c>
      <c r="B177" s="124">
        <v>194</v>
      </c>
      <c r="C177" s="163" t="s">
        <v>8</v>
      </c>
      <c r="D177" s="164"/>
      <c r="E177" s="164">
        <f>SUM(E178)</f>
        <v>20000</v>
      </c>
      <c r="F177" s="164">
        <v>0</v>
      </c>
      <c r="G177" s="164">
        <v>0</v>
      </c>
      <c r="H177" s="165">
        <f t="shared" si="4"/>
        <v>20000</v>
      </c>
      <c r="I177" s="133">
        <v>120</v>
      </c>
      <c r="J177" s="133"/>
      <c r="K177" s="131" t="s">
        <v>8</v>
      </c>
      <c r="L177" s="165">
        <v>0</v>
      </c>
      <c r="M177" s="164">
        <v>0</v>
      </c>
    </row>
    <row r="178" spans="1:13" ht="12.75" customHeight="1" x14ac:dyDescent="0.25">
      <c r="A178" s="124"/>
      <c r="B178" s="124">
        <v>195</v>
      </c>
      <c r="C178" s="166">
        <v>4244</v>
      </c>
      <c r="D178" s="167" t="s">
        <v>133</v>
      </c>
      <c r="E178" s="131">
        <v>20000</v>
      </c>
      <c r="F178" s="131">
        <v>0</v>
      </c>
      <c r="G178" s="131">
        <v>0</v>
      </c>
      <c r="H178" s="132"/>
      <c r="I178" s="133"/>
      <c r="J178" s="133"/>
      <c r="K178" s="131"/>
      <c r="L178" s="132">
        <v>0</v>
      </c>
      <c r="M178" s="131"/>
    </row>
    <row r="179" spans="1:13" ht="12.75" customHeight="1" x14ac:dyDescent="0.25">
      <c r="A179" s="124"/>
      <c r="B179" s="124">
        <v>196</v>
      </c>
      <c r="C179" s="155" t="s">
        <v>258</v>
      </c>
      <c r="D179" s="155"/>
      <c r="E179" s="156">
        <f>SUM(E180)</f>
        <v>20000</v>
      </c>
      <c r="F179" s="156">
        <v>0</v>
      </c>
      <c r="G179" s="156">
        <v>0</v>
      </c>
      <c r="H179" s="157">
        <f t="shared" si="4"/>
        <v>20000</v>
      </c>
      <c r="I179" s="133">
        <v>121</v>
      </c>
      <c r="J179" s="128" t="s">
        <v>5</v>
      </c>
      <c r="K179" s="158" t="s">
        <v>41</v>
      </c>
      <c r="L179" s="157">
        <v>0</v>
      </c>
      <c r="M179" s="156">
        <v>0</v>
      </c>
    </row>
    <row r="180" spans="1:13" ht="12.75" customHeight="1" x14ac:dyDescent="0.25">
      <c r="A180" s="124">
        <v>4</v>
      </c>
      <c r="B180" s="124">
        <v>197</v>
      </c>
      <c r="C180" s="159" t="s">
        <v>37</v>
      </c>
      <c r="D180" s="160"/>
      <c r="E180" s="160">
        <f>SUM(E181)</f>
        <v>20000</v>
      </c>
      <c r="F180" s="160">
        <v>0</v>
      </c>
      <c r="G180" s="160">
        <v>0</v>
      </c>
      <c r="H180" s="161">
        <f t="shared" si="4"/>
        <v>20000</v>
      </c>
      <c r="I180" s="133">
        <v>122</v>
      </c>
      <c r="J180" s="162">
        <v>4</v>
      </c>
      <c r="K180" s="160" t="s">
        <v>37</v>
      </c>
      <c r="L180" s="161">
        <v>0</v>
      </c>
      <c r="M180" s="160">
        <v>0</v>
      </c>
    </row>
    <row r="181" spans="1:13" ht="12.75" customHeight="1" x14ac:dyDescent="0.25">
      <c r="A181" s="124">
        <v>42</v>
      </c>
      <c r="B181" s="124">
        <v>198</v>
      </c>
      <c r="C181" s="163" t="s">
        <v>8</v>
      </c>
      <c r="D181" s="164"/>
      <c r="E181" s="164">
        <f>SUM(E182)</f>
        <v>20000</v>
      </c>
      <c r="F181" s="164">
        <v>0</v>
      </c>
      <c r="G181" s="164">
        <v>0</v>
      </c>
      <c r="H181" s="165">
        <f t="shared" si="4"/>
        <v>20000</v>
      </c>
      <c r="I181" s="133">
        <v>123</v>
      </c>
      <c r="J181" s="133"/>
      <c r="K181" s="131" t="s">
        <v>8</v>
      </c>
      <c r="L181" s="165">
        <v>0</v>
      </c>
      <c r="M181" s="164">
        <v>0</v>
      </c>
    </row>
    <row r="182" spans="1:13" ht="12.75" customHeight="1" x14ac:dyDescent="0.25">
      <c r="A182" s="124"/>
      <c r="B182" s="124">
        <v>199</v>
      </c>
      <c r="C182" s="166">
        <v>4244</v>
      </c>
      <c r="D182" s="167" t="s">
        <v>133</v>
      </c>
      <c r="E182" s="131">
        <v>20000</v>
      </c>
      <c r="F182" s="131">
        <v>0</v>
      </c>
      <c r="G182" s="131">
        <v>0</v>
      </c>
      <c r="H182" s="132"/>
      <c r="I182" s="133"/>
      <c r="J182" s="133"/>
      <c r="K182" s="131"/>
      <c r="L182" s="132">
        <v>0</v>
      </c>
      <c r="M182" s="131"/>
    </row>
    <row r="183" spans="1:13" ht="12.75" customHeight="1" x14ac:dyDescent="0.25">
      <c r="A183" s="124"/>
      <c r="B183" s="124">
        <v>200</v>
      </c>
      <c r="C183" s="150" t="s">
        <v>291</v>
      </c>
      <c r="D183" s="150"/>
      <c r="E183" s="152">
        <f>SUM(E184+E188)</f>
        <v>4798.75</v>
      </c>
      <c r="F183" s="152">
        <v>0</v>
      </c>
      <c r="G183" s="152">
        <v>0</v>
      </c>
      <c r="H183" s="153">
        <f t="shared" si="4"/>
        <v>4798.75</v>
      </c>
      <c r="I183" s="133">
        <v>124</v>
      </c>
      <c r="J183" s="149" t="s">
        <v>12</v>
      </c>
      <c r="K183" s="154" t="s">
        <v>40</v>
      </c>
      <c r="L183" s="153">
        <v>0</v>
      </c>
      <c r="M183" s="152">
        <v>0</v>
      </c>
    </row>
    <row r="184" spans="1:13" ht="12.75" customHeight="1" x14ac:dyDescent="0.25">
      <c r="A184" s="124"/>
      <c r="B184" s="124">
        <v>201</v>
      </c>
      <c r="C184" s="155" t="s">
        <v>271</v>
      </c>
      <c r="D184" s="155"/>
      <c r="E184" s="156">
        <f>SUM(E185)</f>
        <v>3839</v>
      </c>
      <c r="F184" s="156">
        <v>0</v>
      </c>
      <c r="G184" s="156">
        <v>0</v>
      </c>
      <c r="H184" s="157">
        <f t="shared" si="4"/>
        <v>3839</v>
      </c>
      <c r="I184" s="133">
        <v>125</v>
      </c>
      <c r="J184" s="128" t="s">
        <v>5</v>
      </c>
      <c r="K184" s="158" t="s">
        <v>31</v>
      </c>
      <c r="L184" s="157">
        <v>0</v>
      </c>
      <c r="M184" s="156">
        <v>0</v>
      </c>
    </row>
    <row r="185" spans="1:13" ht="12.75" customHeight="1" x14ac:dyDescent="0.25">
      <c r="A185" s="124">
        <v>4</v>
      </c>
      <c r="B185" s="124">
        <v>202</v>
      </c>
      <c r="C185" s="159" t="s">
        <v>37</v>
      </c>
      <c r="D185" s="160"/>
      <c r="E185" s="160">
        <f>SUM(E186)</f>
        <v>3839</v>
      </c>
      <c r="F185" s="160">
        <v>0</v>
      </c>
      <c r="G185" s="160">
        <v>0</v>
      </c>
      <c r="H185" s="161">
        <f t="shared" si="4"/>
        <v>3839</v>
      </c>
      <c r="I185" s="133">
        <v>122</v>
      </c>
      <c r="J185" s="162">
        <v>4</v>
      </c>
      <c r="K185" s="160" t="s">
        <v>37</v>
      </c>
      <c r="L185" s="161">
        <v>0</v>
      </c>
      <c r="M185" s="160">
        <v>0</v>
      </c>
    </row>
    <row r="186" spans="1:13" ht="12.75" customHeight="1" x14ac:dyDescent="0.25">
      <c r="A186" s="124">
        <v>42</v>
      </c>
      <c r="B186" s="124">
        <v>203</v>
      </c>
      <c r="C186" s="163" t="s">
        <v>292</v>
      </c>
      <c r="D186" s="164"/>
      <c r="E186" s="164">
        <f>SUM(E187)</f>
        <v>3839</v>
      </c>
      <c r="F186" s="164">
        <v>0</v>
      </c>
      <c r="G186" s="164">
        <v>0</v>
      </c>
      <c r="H186" s="165">
        <f t="shared" si="4"/>
        <v>3839</v>
      </c>
      <c r="I186" s="133">
        <v>123</v>
      </c>
      <c r="J186" s="133"/>
      <c r="K186" s="131" t="s">
        <v>8</v>
      </c>
      <c r="L186" s="165">
        <v>0</v>
      </c>
      <c r="M186" s="164">
        <v>0</v>
      </c>
    </row>
    <row r="187" spans="1:13" ht="12.75" customHeight="1" x14ac:dyDescent="0.25">
      <c r="A187" s="124"/>
      <c r="B187" s="124">
        <v>204</v>
      </c>
      <c r="C187" s="166">
        <v>4511</v>
      </c>
      <c r="D187" s="167" t="s">
        <v>177</v>
      </c>
      <c r="E187" s="131">
        <v>3839</v>
      </c>
      <c r="F187" s="131">
        <v>0</v>
      </c>
      <c r="G187" s="131">
        <v>0</v>
      </c>
      <c r="H187" s="132"/>
      <c r="I187" s="133"/>
      <c r="J187" s="133"/>
      <c r="K187" s="131"/>
      <c r="L187" s="132">
        <v>0</v>
      </c>
      <c r="M187" s="131"/>
    </row>
    <row r="188" spans="1:13" ht="12.75" customHeight="1" x14ac:dyDescent="0.25">
      <c r="A188" s="124"/>
      <c r="B188" s="124">
        <v>205</v>
      </c>
      <c r="C188" s="155" t="s">
        <v>258</v>
      </c>
      <c r="D188" s="155"/>
      <c r="E188" s="156">
        <f>SUM(E189)</f>
        <v>959.75</v>
      </c>
      <c r="F188" s="156">
        <v>0</v>
      </c>
      <c r="G188" s="156">
        <v>0</v>
      </c>
      <c r="H188" s="157">
        <f t="shared" si="4"/>
        <v>959.75</v>
      </c>
      <c r="I188" s="133">
        <v>125</v>
      </c>
      <c r="J188" s="128" t="s">
        <v>5</v>
      </c>
      <c r="K188" s="158" t="s">
        <v>31</v>
      </c>
      <c r="L188" s="157">
        <v>0</v>
      </c>
      <c r="M188" s="156">
        <v>0</v>
      </c>
    </row>
    <row r="189" spans="1:13" ht="12.75" customHeight="1" x14ac:dyDescent="0.25">
      <c r="A189" s="124">
        <v>4</v>
      </c>
      <c r="B189" s="124">
        <v>206</v>
      </c>
      <c r="C189" s="159" t="s">
        <v>37</v>
      </c>
      <c r="D189" s="160"/>
      <c r="E189" s="160">
        <f>SUM(E190)</f>
        <v>959.75</v>
      </c>
      <c r="F189" s="160">
        <v>0</v>
      </c>
      <c r="G189" s="160">
        <v>0</v>
      </c>
      <c r="H189" s="161">
        <f t="shared" ref="H189:H246" si="5">SUM(E189+F189)</f>
        <v>959.75</v>
      </c>
      <c r="I189" s="133">
        <v>122</v>
      </c>
      <c r="J189" s="162">
        <v>4</v>
      </c>
      <c r="K189" s="160" t="s">
        <v>37</v>
      </c>
      <c r="L189" s="161">
        <v>0</v>
      </c>
      <c r="M189" s="160">
        <v>0</v>
      </c>
    </row>
    <row r="190" spans="1:13" ht="12.75" customHeight="1" x14ac:dyDescent="0.25">
      <c r="A190" s="124">
        <v>42</v>
      </c>
      <c r="B190" s="124">
        <v>207</v>
      </c>
      <c r="C190" s="163" t="s">
        <v>293</v>
      </c>
      <c r="D190" s="164"/>
      <c r="E190" s="164">
        <f>SUM(E191)</f>
        <v>959.75</v>
      </c>
      <c r="F190" s="164">
        <v>0</v>
      </c>
      <c r="G190" s="164">
        <v>0</v>
      </c>
      <c r="H190" s="165">
        <f t="shared" si="5"/>
        <v>959.75</v>
      </c>
      <c r="I190" s="133">
        <v>123</v>
      </c>
      <c r="J190" s="133"/>
      <c r="K190" s="131" t="s">
        <v>8</v>
      </c>
      <c r="L190" s="165">
        <v>0</v>
      </c>
      <c r="M190" s="164">
        <v>0</v>
      </c>
    </row>
    <row r="191" spans="1:13" ht="12.75" customHeight="1" x14ac:dyDescent="0.25">
      <c r="A191" s="124"/>
      <c r="B191" s="124">
        <v>208</v>
      </c>
      <c r="C191" s="166">
        <v>4511</v>
      </c>
      <c r="D191" s="167" t="s">
        <v>177</v>
      </c>
      <c r="E191" s="131">
        <v>959.75</v>
      </c>
      <c r="F191" s="131">
        <v>0</v>
      </c>
      <c r="G191" s="131">
        <v>0</v>
      </c>
      <c r="H191" s="132"/>
      <c r="I191" s="133"/>
      <c r="J191" s="133"/>
      <c r="K191" s="131"/>
      <c r="L191" s="132">
        <v>0</v>
      </c>
      <c r="M191" s="131"/>
    </row>
    <row r="192" spans="1:13" ht="12.75" customHeight="1" x14ac:dyDescent="0.25">
      <c r="A192" s="124"/>
      <c r="B192" s="124">
        <v>209</v>
      </c>
      <c r="C192" s="150" t="s">
        <v>294</v>
      </c>
      <c r="D192" s="150"/>
      <c r="E192" s="152">
        <f>SUM(E193)</f>
        <v>10000</v>
      </c>
      <c r="F192" s="152">
        <v>0</v>
      </c>
      <c r="G192" s="152">
        <v>0</v>
      </c>
      <c r="H192" s="153">
        <f t="shared" si="5"/>
        <v>10000</v>
      </c>
      <c r="I192" s="133">
        <v>128</v>
      </c>
      <c r="J192" s="149" t="s">
        <v>12</v>
      </c>
      <c r="K192" s="154" t="s">
        <v>39</v>
      </c>
      <c r="L192" s="153">
        <f>L193</f>
        <v>7183.12</v>
      </c>
      <c r="M192" s="152">
        <f>L192/H192*100</f>
        <v>71.831199999999995</v>
      </c>
    </row>
    <row r="193" spans="1:13" ht="12.75" customHeight="1" x14ac:dyDescent="0.25">
      <c r="A193" s="124"/>
      <c r="B193" s="124">
        <v>210</v>
      </c>
      <c r="C193" s="155" t="s">
        <v>23</v>
      </c>
      <c r="D193" s="155"/>
      <c r="E193" s="156">
        <f>SUM(E194)</f>
        <v>10000</v>
      </c>
      <c r="F193" s="156">
        <v>0</v>
      </c>
      <c r="G193" s="156">
        <v>0</v>
      </c>
      <c r="H193" s="157">
        <f t="shared" si="5"/>
        <v>10000</v>
      </c>
      <c r="I193" s="133">
        <v>129</v>
      </c>
      <c r="J193" s="128" t="s">
        <v>5</v>
      </c>
      <c r="K193" s="158" t="s">
        <v>23</v>
      </c>
      <c r="L193" s="157">
        <f>L194</f>
        <v>7183.12</v>
      </c>
      <c r="M193" s="156">
        <v>71.83</v>
      </c>
    </row>
    <row r="194" spans="1:13" ht="12.75" customHeight="1" x14ac:dyDescent="0.25">
      <c r="A194" s="124">
        <v>4</v>
      </c>
      <c r="B194" s="124">
        <v>211</v>
      </c>
      <c r="C194" s="159" t="s">
        <v>37</v>
      </c>
      <c r="D194" s="160"/>
      <c r="E194" s="160">
        <f>SUM(E195)</f>
        <v>10000</v>
      </c>
      <c r="F194" s="160">
        <v>0</v>
      </c>
      <c r="G194" s="160">
        <v>0</v>
      </c>
      <c r="H194" s="161">
        <f t="shared" si="5"/>
        <v>10000</v>
      </c>
      <c r="I194" s="133">
        <v>119</v>
      </c>
      <c r="J194" s="162">
        <v>4</v>
      </c>
      <c r="K194" s="160" t="s">
        <v>37</v>
      </c>
      <c r="L194" s="161">
        <f>L195</f>
        <v>7183.12</v>
      </c>
      <c r="M194" s="160">
        <v>71.83</v>
      </c>
    </row>
    <row r="195" spans="1:13" ht="12.75" customHeight="1" x14ac:dyDescent="0.25">
      <c r="A195" s="124">
        <v>42</v>
      </c>
      <c r="B195" s="124">
        <v>212</v>
      </c>
      <c r="C195" s="163" t="s">
        <v>8</v>
      </c>
      <c r="D195" s="164"/>
      <c r="E195" s="164">
        <f>SUM(E196)</f>
        <v>10000</v>
      </c>
      <c r="F195" s="164">
        <v>0</v>
      </c>
      <c r="G195" s="164">
        <v>0</v>
      </c>
      <c r="H195" s="165">
        <f t="shared" si="5"/>
        <v>10000</v>
      </c>
      <c r="I195" s="133">
        <v>120</v>
      </c>
      <c r="J195" s="133"/>
      <c r="K195" s="131" t="s">
        <v>8</v>
      </c>
      <c r="L195" s="165">
        <f>L196+L197+L198</f>
        <v>7183.12</v>
      </c>
      <c r="M195" s="164">
        <v>71.83</v>
      </c>
    </row>
    <row r="196" spans="1:13" ht="12.75" customHeight="1" x14ac:dyDescent="0.25">
      <c r="A196" s="124"/>
      <c r="B196" s="124">
        <v>213</v>
      </c>
      <c r="C196" s="166">
        <v>4221</v>
      </c>
      <c r="D196" s="167" t="s">
        <v>169</v>
      </c>
      <c r="E196" s="131">
        <v>10000</v>
      </c>
      <c r="F196" s="131">
        <v>0</v>
      </c>
      <c r="G196" s="131">
        <v>0</v>
      </c>
      <c r="H196" s="132"/>
      <c r="I196" s="133"/>
      <c r="J196" s="133"/>
      <c r="K196" s="131"/>
      <c r="L196" s="132">
        <v>1181.8900000000001</v>
      </c>
      <c r="M196" s="131"/>
    </row>
    <row r="197" spans="1:13" ht="12.75" customHeight="1" x14ac:dyDescent="0.25">
      <c r="A197" s="124"/>
      <c r="B197" s="124"/>
      <c r="C197" s="166">
        <v>4222</v>
      </c>
      <c r="D197" s="167" t="s">
        <v>405</v>
      </c>
      <c r="E197" s="131"/>
      <c r="F197" s="131"/>
      <c r="G197" s="131"/>
      <c r="H197" s="132"/>
      <c r="I197" s="133"/>
      <c r="J197" s="133"/>
      <c r="K197" s="131"/>
      <c r="L197" s="132">
        <v>3435.44</v>
      </c>
      <c r="M197" s="131"/>
    </row>
    <row r="198" spans="1:13" ht="12.75" customHeight="1" x14ac:dyDescent="0.25">
      <c r="A198" s="124"/>
      <c r="B198" s="124"/>
      <c r="C198" s="166">
        <v>4223</v>
      </c>
      <c r="D198" s="167" t="s">
        <v>406</v>
      </c>
      <c r="E198" s="131"/>
      <c r="F198" s="131"/>
      <c r="G198" s="131"/>
      <c r="H198" s="132"/>
      <c r="I198" s="133"/>
      <c r="J198" s="133"/>
      <c r="K198" s="131"/>
      <c r="L198" s="132">
        <v>2565.79</v>
      </c>
      <c r="M198" s="131"/>
    </row>
    <row r="199" spans="1:13" ht="12.75" customHeight="1" x14ac:dyDescent="0.25">
      <c r="A199" s="124"/>
      <c r="B199" s="124">
        <v>214</v>
      </c>
      <c r="C199" s="150" t="s">
        <v>295</v>
      </c>
      <c r="D199" s="150"/>
      <c r="E199" s="152">
        <f>SUM(E200)</f>
        <v>15000</v>
      </c>
      <c r="F199" s="152">
        <v>0</v>
      </c>
      <c r="G199" s="152">
        <v>0</v>
      </c>
      <c r="H199" s="153">
        <f t="shared" si="5"/>
        <v>15000</v>
      </c>
      <c r="I199" s="133">
        <v>138</v>
      </c>
      <c r="J199" s="149" t="s">
        <v>12</v>
      </c>
      <c r="K199" s="154" t="s">
        <v>38</v>
      </c>
      <c r="L199" s="153">
        <v>0</v>
      </c>
      <c r="M199" s="152">
        <v>0</v>
      </c>
    </row>
    <row r="200" spans="1:13" ht="15" x14ac:dyDescent="0.25">
      <c r="A200" s="124"/>
      <c r="B200" s="124">
        <v>215</v>
      </c>
      <c r="C200" s="155" t="s">
        <v>23</v>
      </c>
      <c r="D200" s="155"/>
      <c r="E200" s="156">
        <f>SUM(E201)</f>
        <v>15000</v>
      </c>
      <c r="F200" s="156">
        <v>0</v>
      </c>
      <c r="G200" s="156">
        <v>0</v>
      </c>
      <c r="H200" s="157">
        <f t="shared" si="5"/>
        <v>15000</v>
      </c>
      <c r="I200" s="133">
        <v>139</v>
      </c>
      <c r="J200" s="128" t="s">
        <v>5</v>
      </c>
      <c r="K200" s="158" t="s">
        <v>31</v>
      </c>
      <c r="L200" s="157">
        <v>0</v>
      </c>
      <c r="M200" s="156">
        <v>0</v>
      </c>
    </row>
    <row r="201" spans="1:13" ht="12.75" customHeight="1" x14ac:dyDescent="0.25">
      <c r="A201" s="124">
        <v>4</v>
      </c>
      <c r="B201" s="124">
        <v>216</v>
      </c>
      <c r="C201" s="159" t="s">
        <v>37</v>
      </c>
      <c r="D201" s="160"/>
      <c r="E201" s="160">
        <f>SUM(E202)</f>
        <v>15000</v>
      </c>
      <c r="F201" s="160">
        <v>0</v>
      </c>
      <c r="G201" s="160">
        <v>0</v>
      </c>
      <c r="H201" s="161">
        <f t="shared" si="5"/>
        <v>15000</v>
      </c>
      <c r="I201" s="133">
        <v>119</v>
      </c>
      <c r="J201" s="162">
        <v>4</v>
      </c>
      <c r="K201" s="160" t="s">
        <v>37</v>
      </c>
      <c r="L201" s="161">
        <v>0</v>
      </c>
      <c r="M201" s="160">
        <v>0</v>
      </c>
    </row>
    <row r="202" spans="1:13" ht="12.75" customHeight="1" x14ac:dyDescent="0.25">
      <c r="A202" s="124">
        <v>42</v>
      </c>
      <c r="B202" s="124">
        <v>217</v>
      </c>
      <c r="C202" s="163" t="s">
        <v>8</v>
      </c>
      <c r="D202" s="164"/>
      <c r="E202" s="164">
        <f>SUM(E203)</f>
        <v>15000</v>
      </c>
      <c r="F202" s="164">
        <v>0</v>
      </c>
      <c r="G202" s="164">
        <v>0</v>
      </c>
      <c r="H202" s="165">
        <f t="shared" si="5"/>
        <v>15000</v>
      </c>
      <c r="I202" s="133">
        <v>120</v>
      </c>
      <c r="J202" s="133"/>
      <c r="K202" s="131" t="s">
        <v>8</v>
      </c>
      <c r="L202" s="165">
        <v>0</v>
      </c>
      <c r="M202" s="164">
        <v>0</v>
      </c>
    </row>
    <row r="203" spans="1:13" ht="12.75" customHeight="1" x14ac:dyDescent="0.25">
      <c r="A203" s="124"/>
      <c r="B203" s="124">
        <v>218</v>
      </c>
      <c r="C203" s="166">
        <v>4262</v>
      </c>
      <c r="D203" s="167" t="s">
        <v>134</v>
      </c>
      <c r="E203" s="131">
        <v>15000</v>
      </c>
      <c r="F203" s="131">
        <v>0</v>
      </c>
      <c r="G203" s="131">
        <v>0</v>
      </c>
      <c r="H203" s="132"/>
      <c r="I203" s="133"/>
      <c r="J203" s="133"/>
      <c r="K203" s="131"/>
      <c r="L203" s="132">
        <v>0</v>
      </c>
      <c r="M203" s="131"/>
    </row>
    <row r="204" spans="1:13" ht="12.75" customHeight="1" x14ac:dyDescent="0.25">
      <c r="A204" s="124"/>
      <c r="B204" s="124">
        <v>214</v>
      </c>
      <c r="C204" s="150" t="s">
        <v>296</v>
      </c>
      <c r="D204" s="150"/>
      <c r="E204" s="152">
        <v>0</v>
      </c>
      <c r="F204" s="152">
        <v>46000</v>
      </c>
      <c r="G204" s="152">
        <v>0</v>
      </c>
      <c r="H204" s="153">
        <f t="shared" si="5"/>
        <v>46000</v>
      </c>
      <c r="I204" s="133">
        <v>138</v>
      </c>
      <c r="J204" s="149" t="s">
        <v>12</v>
      </c>
      <c r="K204" s="154" t="s">
        <v>38</v>
      </c>
      <c r="L204" s="153">
        <v>0</v>
      </c>
      <c r="M204" s="152">
        <v>0</v>
      </c>
    </row>
    <row r="205" spans="1:13" ht="15" x14ac:dyDescent="0.25">
      <c r="A205" s="124"/>
      <c r="B205" s="124">
        <v>215</v>
      </c>
      <c r="C205" s="155" t="s">
        <v>297</v>
      </c>
      <c r="D205" s="155"/>
      <c r="E205" s="156">
        <v>0</v>
      </c>
      <c r="F205" s="156">
        <v>46000</v>
      </c>
      <c r="G205" s="156">
        <v>0</v>
      </c>
      <c r="H205" s="157">
        <f t="shared" si="5"/>
        <v>46000</v>
      </c>
      <c r="I205" s="133">
        <v>139</v>
      </c>
      <c r="J205" s="128" t="s">
        <v>5</v>
      </c>
      <c r="K205" s="158" t="s">
        <v>31</v>
      </c>
      <c r="L205" s="157">
        <v>0</v>
      </c>
      <c r="M205" s="156">
        <v>0</v>
      </c>
    </row>
    <row r="206" spans="1:13" ht="12.75" customHeight="1" x14ac:dyDescent="0.25">
      <c r="A206" s="124">
        <v>4</v>
      </c>
      <c r="B206" s="124">
        <v>216</v>
      </c>
      <c r="C206" s="159" t="s">
        <v>37</v>
      </c>
      <c r="D206" s="160"/>
      <c r="E206" s="160">
        <v>0</v>
      </c>
      <c r="F206" s="160">
        <v>46000</v>
      </c>
      <c r="G206" s="160">
        <v>0</v>
      </c>
      <c r="H206" s="161">
        <f t="shared" si="5"/>
        <v>46000</v>
      </c>
      <c r="I206" s="133">
        <v>119</v>
      </c>
      <c r="J206" s="162">
        <v>4</v>
      </c>
      <c r="K206" s="160" t="s">
        <v>37</v>
      </c>
      <c r="L206" s="161">
        <v>0</v>
      </c>
      <c r="M206" s="160">
        <v>0</v>
      </c>
    </row>
    <row r="207" spans="1:13" ht="12.75" customHeight="1" x14ac:dyDescent="0.25">
      <c r="A207" s="124">
        <v>42</v>
      </c>
      <c r="B207" s="124">
        <v>217</v>
      </c>
      <c r="C207" s="163" t="s">
        <v>8</v>
      </c>
      <c r="D207" s="164"/>
      <c r="E207" s="164">
        <v>0</v>
      </c>
      <c r="F207" s="164">
        <v>46000</v>
      </c>
      <c r="G207" s="164">
        <v>0</v>
      </c>
      <c r="H207" s="165">
        <f t="shared" si="5"/>
        <v>46000</v>
      </c>
      <c r="I207" s="133">
        <v>120</v>
      </c>
      <c r="J207" s="133"/>
      <c r="K207" s="131" t="s">
        <v>8</v>
      </c>
      <c r="L207" s="165">
        <v>0</v>
      </c>
      <c r="M207" s="164">
        <v>0</v>
      </c>
    </row>
    <row r="208" spans="1:13" ht="12.75" customHeight="1" x14ac:dyDescent="0.25">
      <c r="A208" s="124"/>
      <c r="B208" s="124">
        <v>218</v>
      </c>
      <c r="C208" s="166">
        <v>4214</v>
      </c>
      <c r="D208" s="167" t="s">
        <v>230</v>
      </c>
      <c r="E208" s="131">
        <v>0</v>
      </c>
      <c r="F208" s="131">
        <v>46000</v>
      </c>
      <c r="G208" s="131">
        <v>0</v>
      </c>
      <c r="H208" s="132"/>
      <c r="I208" s="133"/>
      <c r="J208" s="133"/>
      <c r="K208" s="131"/>
      <c r="L208" s="132">
        <v>0</v>
      </c>
      <c r="M208" s="131"/>
    </row>
    <row r="209" spans="1:13" ht="12.75" customHeight="1" x14ac:dyDescent="0.25">
      <c r="A209" s="124"/>
      <c r="B209" s="124">
        <v>214</v>
      </c>
      <c r="C209" s="150" t="s">
        <v>298</v>
      </c>
      <c r="D209" s="150"/>
      <c r="E209" s="152">
        <v>0</v>
      </c>
      <c r="F209" s="152">
        <f>F210+F214</f>
        <v>66822.5</v>
      </c>
      <c r="G209" s="152">
        <f>G210+G214+G218</f>
        <v>56812.5</v>
      </c>
      <c r="H209" s="153">
        <f>F209+G209</f>
        <v>123635</v>
      </c>
      <c r="I209" s="133">
        <v>138</v>
      </c>
      <c r="J209" s="149" t="s">
        <v>12</v>
      </c>
      <c r="K209" s="154" t="s">
        <v>38</v>
      </c>
      <c r="L209" s="153">
        <f>SUM(L210+L214)</f>
        <v>123614.38</v>
      </c>
      <c r="M209" s="152">
        <f>L209/H209*100</f>
        <v>99.983321874873624</v>
      </c>
    </row>
    <row r="210" spans="1:13" ht="15" x14ac:dyDescent="0.25">
      <c r="A210" s="124"/>
      <c r="B210" s="124">
        <v>215</v>
      </c>
      <c r="C210" s="155" t="s">
        <v>23</v>
      </c>
      <c r="D210" s="155"/>
      <c r="E210" s="156">
        <v>0</v>
      </c>
      <c r="F210" s="156">
        <v>50000</v>
      </c>
      <c r="G210" s="156">
        <v>-37033.75</v>
      </c>
      <c r="H210" s="157">
        <f>E210+F210+G210</f>
        <v>12966.25</v>
      </c>
      <c r="I210" s="133">
        <v>139</v>
      </c>
      <c r="J210" s="128" t="s">
        <v>5</v>
      </c>
      <c r="K210" s="158" t="s">
        <v>31</v>
      </c>
      <c r="L210" s="157">
        <f>L211</f>
        <v>23945.63</v>
      </c>
      <c r="M210" s="156">
        <f>L210/H210*100</f>
        <v>184.67660271859637</v>
      </c>
    </row>
    <row r="211" spans="1:13" ht="12.75" customHeight="1" x14ac:dyDescent="0.25">
      <c r="A211" s="124">
        <v>4</v>
      </c>
      <c r="B211" s="124">
        <v>216</v>
      </c>
      <c r="C211" s="159" t="s">
        <v>37</v>
      </c>
      <c r="D211" s="160"/>
      <c r="E211" s="160">
        <v>0</v>
      </c>
      <c r="F211" s="160">
        <v>50000</v>
      </c>
      <c r="G211" s="160">
        <v>-37033.75</v>
      </c>
      <c r="H211" s="161">
        <f>E211+F211+G211</f>
        <v>12966.25</v>
      </c>
      <c r="I211" s="133">
        <v>119</v>
      </c>
      <c r="J211" s="162">
        <v>4</v>
      </c>
      <c r="K211" s="160" t="s">
        <v>37</v>
      </c>
      <c r="L211" s="161">
        <f>L212</f>
        <v>23945.63</v>
      </c>
      <c r="M211" s="160">
        <f>L211/H211*100</f>
        <v>184.67660271859637</v>
      </c>
    </row>
    <row r="212" spans="1:13" ht="12.75" customHeight="1" x14ac:dyDescent="0.25">
      <c r="A212" s="124">
        <v>42</v>
      </c>
      <c r="B212" s="124">
        <v>217</v>
      </c>
      <c r="C212" s="163" t="s">
        <v>8</v>
      </c>
      <c r="D212" s="164"/>
      <c r="E212" s="164">
        <v>0</v>
      </c>
      <c r="F212" s="164">
        <v>50000</v>
      </c>
      <c r="G212" s="164">
        <v>-37033.75</v>
      </c>
      <c r="H212" s="165">
        <f>E212+F212+G212</f>
        <v>12966.25</v>
      </c>
      <c r="I212" s="133">
        <v>120</v>
      </c>
      <c r="J212" s="133"/>
      <c r="K212" s="131" t="s">
        <v>8</v>
      </c>
      <c r="L212" s="165">
        <f>L213</f>
        <v>23945.63</v>
      </c>
      <c r="M212" s="164">
        <f>L212/H212*100</f>
        <v>184.67660271859637</v>
      </c>
    </row>
    <row r="213" spans="1:13" ht="12.75" customHeight="1" x14ac:dyDescent="0.25">
      <c r="A213" s="124"/>
      <c r="B213" s="124">
        <v>218</v>
      </c>
      <c r="C213" s="166">
        <v>4211</v>
      </c>
      <c r="D213" s="167" t="s">
        <v>300</v>
      </c>
      <c r="E213" s="131">
        <v>0</v>
      </c>
      <c r="F213" s="131">
        <v>50000</v>
      </c>
      <c r="G213" s="131">
        <v>-37033.75</v>
      </c>
      <c r="H213" s="132"/>
      <c r="I213" s="133"/>
      <c r="J213" s="133"/>
      <c r="K213" s="131"/>
      <c r="L213" s="132">
        <f>23945.63</f>
        <v>23945.63</v>
      </c>
      <c r="M213" s="131"/>
    </row>
    <row r="214" spans="1:13" ht="15" x14ac:dyDescent="0.25">
      <c r="A214" s="124"/>
      <c r="B214" s="124">
        <v>215</v>
      </c>
      <c r="C214" s="155" t="s">
        <v>258</v>
      </c>
      <c r="D214" s="155"/>
      <c r="E214" s="156">
        <v>0</v>
      </c>
      <c r="F214" s="156">
        <v>16822.5</v>
      </c>
      <c r="G214" s="156">
        <v>82846.25</v>
      </c>
      <c r="H214" s="157">
        <f>G214+F214</f>
        <v>99668.75</v>
      </c>
      <c r="I214" s="133">
        <v>139</v>
      </c>
      <c r="J214" s="128" t="s">
        <v>5</v>
      </c>
      <c r="K214" s="158" t="s">
        <v>31</v>
      </c>
      <c r="L214" s="157">
        <f>L215</f>
        <v>99668.75</v>
      </c>
      <c r="M214" s="156">
        <f>L214/H214*100</f>
        <v>100</v>
      </c>
    </row>
    <row r="215" spans="1:13" ht="12.75" customHeight="1" x14ac:dyDescent="0.25">
      <c r="A215" s="124">
        <v>4</v>
      </c>
      <c r="B215" s="124">
        <v>216</v>
      </c>
      <c r="C215" s="159" t="s">
        <v>37</v>
      </c>
      <c r="D215" s="160"/>
      <c r="E215" s="160">
        <v>0</v>
      </c>
      <c r="F215" s="160">
        <v>16822.5</v>
      </c>
      <c r="G215" s="160">
        <v>82846.25</v>
      </c>
      <c r="H215" s="161">
        <f>G215+F215</f>
        <v>99668.75</v>
      </c>
      <c r="I215" s="133">
        <v>119</v>
      </c>
      <c r="J215" s="162">
        <v>4</v>
      </c>
      <c r="K215" s="160" t="s">
        <v>37</v>
      </c>
      <c r="L215" s="161">
        <f>L216</f>
        <v>99668.75</v>
      </c>
      <c r="M215" s="160">
        <f>L215/H215*100</f>
        <v>100</v>
      </c>
    </row>
    <row r="216" spans="1:13" ht="12.75" customHeight="1" x14ac:dyDescent="0.25">
      <c r="A216" s="124">
        <v>42</v>
      </c>
      <c r="B216" s="124">
        <v>217</v>
      </c>
      <c r="C216" s="163" t="s">
        <v>8</v>
      </c>
      <c r="D216" s="164"/>
      <c r="E216" s="164">
        <v>0</v>
      </c>
      <c r="F216" s="164">
        <v>16822.5</v>
      </c>
      <c r="G216" s="164">
        <v>82846.25</v>
      </c>
      <c r="H216" s="165">
        <f>G216+F216</f>
        <v>99668.75</v>
      </c>
      <c r="I216" s="133">
        <v>120</v>
      </c>
      <c r="J216" s="133"/>
      <c r="K216" s="131" t="s">
        <v>8</v>
      </c>
      <c r="L216" s="165">
        <f>L217</f>
        <v>99668.75</v>
      </c>
      <c r="M216" s="164">
        <v>100</v>
      </c>
    </row>
    <row r="217" spans="1:13" ht="12.75" customHeight="1" x14ac:dyDescent="0.25">
      <c r="A217" s="124"/>
      <c r="B217" s="124"/>
      <c r="C217" s="180">
        <v>4211</v>
      </c>
      <c r="D217" s="181" t="s">
        <v>300</v>
      </c>
      <c r="E217" s="175">
        <v>0</v>
      </c>
      <c r="F217" s="175">
        <v>16822.5</v>
      </c>
      <c r="G217" s="175">
        <v>82846.25</v>
      </c>
      <c r="H217" s="182"/>
      <c r="I217" s="133"/>
      <c r="J217" s="133"/>
      <c r="K217" s="131"/>
      <c r="L217" s="182">
        <v>99668.75</v>
      </c>
      <c r="M217" s="175"/>
    </row>
    <row r="218" spans="1:13" ht="15" x14ac:dyDescent="0.25">
      <c r="A218" s="124"/>
      <c r="B218" s="124">
        <v>215</v>
      </c>
      <c r="C218" s="155" t="s">
        <v>299</v>
      </c>
      <c r="D218" s="155"/>
      <c r="E218" s="156">
        <v>0</v>
      </c>
      <c r="F218" s="156">
        <v>0</v>
      </c>
      <c r="G218" s="156">
        <v>11000</v>
      </c>
      <c r="H218" s="157">
        <f>11000</f>
        <v>11000</v>
      </c>
      <c r="I218" s="133">
        <v>139</v>
      </c>
      <c r="J218" s="128" t="s">
        <v>5</v>
      </c>
      <c r="K218" s="158" t="s">
        <v>31</v>
      </c>
      <c r="L218" s="157">
        <v>0</v>
      </c>
      <c r="M218" s="156">
        <v>0</v>
      </c>
    </row>
    <row r="219" spans="1:13" ht="12.75" customHeight="1" x14ac:dyDescent="0.25">
      <c r="A219" s="124">
        <v>4</v>
      </c>
      <c r="B219" s="124">
        <v>216</v>
      </c>
      <c r="C219" s="159" t="s">
        <v>37</v>
      </c>
      <c r="D219" s="160"/>
      <c r="E219" s="160">
        <v>0</v>
      </c>
      <c r="F219" s="160">
        <v>0</v>
      </c>
      <c r="G219" s="160">
        <v>11000</v>
      </c>
      <c r="H219" s="161">
        <f>11000</f>
        <v>11000</v>
      </c>
      <c r="I219" s="133">
        <v>119</v>
      </c>
      <c r="J219" s="162">
        <v>4</v>
      </c>
      <c r="K219" s="160" t="s">
        <v>37</v>
      </c>
      <c r="L219" s="161">
        <v>0</v>
      </c>
      <c r="M219" s="160">
        <v>0</v>
      </c>
    </row>
    <row r="220" spans="1:13" ht="12.75" customHeight="1" x14ac:dyDescent="0.25">
      <c r="A220" s="124">
        <v>42</v>
      </c>
      <c r="B220" s="124">
        <v>217</v>
      </c>
      <c r="C220" s="163" t="s">
        <v>8</v>
      </c>
      <c r="D220" s="164"/>
      <c r="E220" s="164">
        <v>0</v>
      </c>
      <c r="F220" s="164">
        <v>0</v>
      </c>
      <c r="G220" s="164">
        <v>11000</v>
      </c>
      <c r="H220" s="165">
        <f>11000</f>
        <v>11000</v>
      </c>
      <c r="I220" s="133">
        <v>120</v>
      </c>
      <c r="J220" s="133"/>
      <c r="K220" s="131" t="s">
        <v>8</v>
      </c>
      <c r="L220" s="165">
        <v>0</v>
      </c>
      <c r="M220" s="164">
        <v>0</v>
      </c>
    </row>
    <row r="221" spans="1:13" ht="12.75" customHeight="1" x14ac:dyDescent="0.25">
      <c r="A221" s="124"/>
      <c r="B221" s="124">
        <v>218</v>
      </c>
      <c r="C221" s="166">
        <v>4211</v>
      </c>
      <c r="D221" s="167" t="s">
        <v>300</v>
      </c>
      <c r="E221" s="131">
        <v>0</v>
      </c>
      <c r="F221" s="131">
        <v>0</v>
      </c>
      <c r="G221" s="131">
        <v>11000</v>
      </c>
      <c r="H221" s="132"/>
      <c r="I221" s="133"/>
      <c r="J221" s="133"/>
      <c r="K221" s="131"/>
      <c r="L221" s="132">
        <v>0</v>
      </c>
      <c r="M221" s="131"/>
    </row>
    <row r="222" spans="1:13" ht="12.75" customHeight="1" x14ac:dyDescent="0.25">
      <c r="A222" s="124"/>
      <c r="B222" s="124">
        <v>229</v>
      </c>
      <c r="C222" s="146" t="s">
        <v>301</v>
      </c>
      <c r="D222" s="146"/>
      <c r="E222" s="147">
        <f>SUM(E223+E228)</f>
        <v>6000</v>
      </c>
      <c r="F222" s="147">
        <v>0</v>
      </c>
      <c r="G222" s="147">
        <f>G223</f>
        <v>2000</v>
      </c>
      <c r="H222" s="148">
        <f>H223+H228</f>
        <v>8000</v>
      </c>
      <c r="I222" s="133">
        <v>152</v>
      </c>
      <c r="J222" s="149" t="s">
        <v>14</v>
      </c>
      <c r="K222" s="150" t="s">
        <v>34</v>
      </c>
      <c r="L222" s="148">
        <f>SUM(L223+L228)</f>
        <v>6300</v>
      </c>
      <c r="M222" s="147">
        <f>L222/H222*100</f>
        <v>78.75</v>
      </c>
    </row>
    <row r="223" spans="1:13" ht="12.75" customHeight="1" x14ac:dyDescent="0.25">
      <c r="A223" s="124"/>
      <c r="B223" s="124">
        <v>230</v>
      </c>
      <c r="C223" s="150" t="s">
        <v>302</v>
      </c>
      <c r="D223" s="150"/>
      <c r="E223" s="152">
        <f>SUM(E224)</f>
        <v>3000</v>
      </c>
      <c r="F223" s="152">
        <v>0</v>
      </c>
      <c r="G223" s="152">
        <v>2000</v>
      </c>
      <c r="H223" s="153">
        <f>E223+F223+G223</f>
        <v>5000</v>
      </c>
      <c r="I223" s="133">
        <v>153</v>
      </c>
      <c r="J223" s="149" t="s">
        <v>12</v>
      </c>
      <c r="K223" s="154" t="s">
        <v>33</v>
      </c>
      <c r="L223" s="153">
        <f>L224</f>
        <v>4000</v>
      </c>
      <c r="M223" s="152">
        <f>L223/H223*100</f>
        <v>80</v>
      </c>
    </row>
    <row r="224" spans="1:13" ht="15" x14ac:dyDescent="0.25">
      <c r="A224" s="124"/>
      <c r="B224" s="124">
        <v>231</v>
      </c>
      <c r="C224" s="155" t="s">
        <v>23</v>
      </c>
      <c r="D224" s="155"/>
      <c r="E224" s="156">
        <f>SUM(E225)</f>
        <v>3000</v>
      </c>
      <c r="F224" s="156">
        <v>0</v>
      </c>
      <c r="G224" s="156">
        <v>2000</v>
      </c>
      <c r="H224" s="157">
        <v>5000</v>
      </c>
      <c r="I224" s="133">
        <v>154</v>
      </c>
      <c r="J224" s="128" t="s">
        <v>5</v>
      </c>
      <c r="K224" s="158" t="s">
        <v>23</v>
      </c>
      <c r="L224" s="157">
        <f>L225</f>
        <v>4000</v>
      </c>
      <c r="M224" s="156">
        <f>L224/H224*100</f>
        <v>80</v>
      </c>
    </row>
    <row r="225" spans="1:13" ht="12.75" customHeight="1" x14ac:dyDescent="0.25">
      <c r="A225" s="124">
        <v>3</v>
      </c>
      <c r="B225" s="124">
        <v>232</v>
      </c>
      <c r="C225" s="159" t="s">
        <v>3</v>
      </c>
      <c r="D225" s="160"/>
      <c r="E225" s="160">
        <f>SUM(E226)</f>
        <v>3000</v>
      </c>
      <c r="F225" s="160">
        <v>0</v>
      </c>
      <c r="G225" s="160">
        <v>2000</v>
      </c>
      <c r="H225" s="161">
        <v>5000</v>
      </c>
      <c r="I225" s="133">
        <v>155</v>
      </c>
      <c r="J225" s="162">
        <v>3</v>
      </c>
      <c r="K225" s="160" t="s">
        <v>3</v>
      </c>
      <c r="L225" s="161">
        <f>L226</f>
        <v>4000</v>
      </c>
      <c r="M225" s="160">
        <v>80</v>
      </c>
    </row>
    <row r="226" spans="1:13" ht="12.75" customHeight="1" x14ac:dyDescent="0.25">
      <c r="A226" s="124">
        <v>38</v>
      </c>
      <c r="B226" s="124">
        <v>233</v>
      </c>
      <c r="C226" s="163" t="s">
        <v>135</v>
      </c>
      <c r="D226" s="164"/>
      <c r="E226" s="164">
        <f>SUM(E227)</f>
        <v>3000</v>
      </c>
      <c r="F226" s="164">
        <v>0</v>
      </c>
      <c r="G226" s="164">
        <v>2000</v>
      </c>
      <c r="H226" s="165">
        <v>5000</v>
      </c>
      <c r="I226" s="133">
        <v>156</v>
      </c>
      <c r="J226" s="133"/>
      <c r="K226" s="131" t="s">
        <v>1</v>
      </c>
      <c r="L226" s="165">
        <f>L227</f>
        <v>4000</v>
      </c>
      <c r="M226" s="164">
        <v>80</v>
      </c>
    </row>
    <row r="227" spans="1:13" ht="12.75" customHeight="1" x14ac:dyDescent="0.25">
      <c r="A227" s="124"/>
      <c r="B227" s="124">
        <v>234</v>
      </c>
      <c r="C227" s="166">
        <v>3811</v>
      </c>
      <c r="D227" s="183" t="s">
        <v>136</v>
      </c>
      <c r="E227" s="131">
        <v>3000</v>
      </c>
      <c r="F227" s="131">
        <v>0</v>
      </c>
      <c r="G227" s="131">
        <v>2000</v>
      </c>
      <c r="H227" s="132"/>
      <c r="I227" s="133"/>
      <c r="J227" s="133"/>
      <c r="K227" s="131"/>
      <c r="L227" s="132">
        <v>4000</v>
      </c>
      <c r="M227" s="131"/>
    </row>
    <row r="228" spans="1:13" ht="12.75" customHeight="1" x14ac:dyDescent="0.25">
      <c r="A228" s="124"/>
      <c r="B228" s="124">
        <v>235</v>
      </c>
      <c r="C228" s="150" t="s">
        <v>303</v>
      </c>
      <c r="D228" s="150"/>
      <c r="E228" s="152">
        <f>SUM(E229)</f>
        <v>3000</v>
      </c>
      <c r="F228" s="152">
        <v>0</v>
      </c>
      <c r="G228" s="152">
        <v>0</v>
      </c>
      <c r="H228" s="153">
        <f t="shared" si="5"/>
        <v>3000</v>
      </c>
      <c r="I228" s="133">
        <v>166</v>
      </c>
      <c r="J228" s="149" t="s">
        <v>12</v>
      </c>
      <c r="K228" s="154" t="s">
        <v>32</v>
      </c>
      <c r="L228" s="153">
        <f>L229</f>
        <v>2300</v>
      </c>
      <c r="M228" s="152">
        <f>L228/H228*100</f>
        <v>76.666666666666671</v>
      </c>
    </row>
    <row r="229" spans="1:13" ht="15" x14ac:dyDescent="0.25">
      <c r="A229" s="124"/>
      <c r="B229" s="124">
        <v>236</v>
      </c>
      <c r="C229" s="155" t="s">
        <v>23</v>
      </c>
      <c r="D229" s="155"/>
      <c r="E229" s="156">
        <f>SUM(E230)</f>
        <v>3000</v>
      </c>
      <c r="F229" s="156">
        <v>0</v>
      </c>
      <c r="G229" s="156">
        <v>0</v>
      </c>
      <c r="H229" s="157">
        <f t="shared" si="5"/>
        <v>3000</v>
      </c>
      <c r="I229" s="133">
        <v>167</v>
      </c>
      <c r="J229" s="128" t="s">
        <v>5</v>
      </c>
      <c r="K229" s="158" t="s">
        <v>31</v>
      </c>
      <c r="L229" s="157">
        <f>L230</f>
        <v>2300</v>
      </c>
      <c r="M229" s="156">
        <f>L229/H230*100</f>
        <v>76.666666666666671</v>
      </c>
    </row>
    <row r="230" spans="1:13" ht="12.75" customHeight="1" x14ac:dyDescent="0.25">
      <c r="A230" s="124">
        <v>3</v>
      </c>
      <c r="B230" s="124">
        <v>237</v>
      </c>
      <c r="C230" s="159" t="s">
        <v>3</v>
      </c>
      <c r="D230" s="160"/>
      <c r="E230" s="160">
        <f>SUM(E231)</f>
        <v>3000</v>
      </c>
      <c r="F230" s="160">
        <v>0</v>
      </c>
      <c r="G230" s="160">
        <v>0</v>
      </c>
      <c r="H230" s="161">
        <f t="shared" si="5"/>
        <v>3000</v>
      </c>
      <c r="I230" s="133">
        <v>155</v>
      </c>
      <c r="J230" s="162">
        <v>3</v>
      </c>
      <c r="K230" s="160" t="s">
        <v>3</v>
      </c>
      <c r="L230" s="161">
        <f>L231</f>
        <v>2300</v>
      </c>
      <c r="M230" s="160">
        <v>76.67</v>
      </c>
    </row>
    <row r="231" spans="1:13" ht="12.75" customHeight="1" x14ac:dyDescent="0.25">
      <c r="A231" s="124">
        <v>38</v>
      </c>
      <c r="B231" s="124">
        <v>238</v>
      </c>
      <c r="C231" s="163" t="s">
        <v>137</v>
      </c>
      <c r="D231" s="164"/>
      <c r="E231" s="164">
        <f>SUM(E232)</f>
        <v>3000</v>
      </c>
      <c r="F231" s="164">
        <v>0</v>
      </c>
      <c r="G231" s="164">
        <v>0</v>
      </c>
      <c r="H231" s="165">
        <f t="shared" si="5"/>
        <v>3000</v>
      </c>
      <c r="I231" s="133">
        <v>156</v>
      </c>
      <c r="J231" s="133"/>
      <c r="K231" s="131" t="s">
        <v>1</v>
      </c>
      <c r="L231" s="165">
        <f>L232</f>
        <v>2300</v>
      </c>
      <c r="M231" s="164">
        <v>76.67</v>
      </c>
    </row>
    <row r="232" spans="1:13" ht="12.75" customHeight="1" x14ac:dyDescent="0.25">
      <c r="A232" s="124"/>
      <c r="B232" s="124">
        <v>239</v>
      </c>
      <c r="C232" s="166">
        <v>3811</v>
      </c>
      <c r="D232" s="183" t="s">
        <v>138</v>
      </c>
      <c r="E232" s="131">
        <v>3000</v>
      </c>
      <c r="F232" s="131">
        <v>0</v>
      </c>
      <c r="G232" s="131">
        <v>0</v>
      </c>
      <c r="H232" s="132"/>
      <c r="I232" s="133"/>
      <c r="J232" s="133"/>
      <c r="K232" s="131"/>
      <c r="L232" s="132">
        <v>2300</v>
      </c>
      <c r="M232" s="131"/>
    </row>
    <row r="233" spans="1:13" ht="12.75" customHeight="1" x14ac:dyDescent="0.25">
      <c r="A233" s="124"/>
      <c r="B233" s="124">
        <v>240</v>
      </c>
      <c r="C233" s="146" t="s">
        <v>304</v>
      </c>
      <c r="D233" s="146"/>
      <c r="E233" s="147">
        <f>SUM(E234)</f>
        <v>34000</v>
      </c>
      <c r="F233" s="147">
        <v>0</v>
      </c>
      <c r="G233" s="147">
        <f>G234</f>
        <v>13000</v>
      </c>
      <c r="H233" s="148">
        <f>E233+F233+G233</f>
        <v>47000</v>
      </c>
      <c r="I233" s="133">
        <v>170</v>
      </c>
      <c r="J233" s="149" t="s">
        <v>14</v>
      </c>
      <c r="K233" s="150" t="s">
        <v>26</v>
      </c>
      <c r="L233" s="148">
        <f>L234</f>
        <v>48160.88</v>
      </c>
      <c r="M233" s="147">
        <f>L233/H233*100</f>
        <v>102.46995744680851</v>
      </c>
    </row>
    <row r="234" spans="1:13" ht="12.75" customHeight="1" x14ac:dyDescent="0.25">
      <c r="A234" s="124"/>
      <c r="B234" s="124">
        <v>241</v>
      </c>
      <c r="C234" s="150" t="s">
        <v>305</v>
      </c>
      <c r="D234" s="150"/>
      <c r="E234" s="152">
        <f>SUM(E235)</f>
        <v>34000</v>
      </c>
      <c r="F234" s="152">
        <v>0</v>
      </c>
      <c r="G234" s="152">
        <f>G235</f>
        <v>13000</v>
      </c>
      <c r="H234" s="153">
        <f>H233</f>
        <v>47000</v>
      </c>
      <c r="I234" s="133">
        <v>171</v>
      </c>
      <c r="J234" s="149" t="s">
        <v>12</v>
      </c>
      <c r="K234" s="154" t="s">
        <v>24</v>
      </c>
      <c r="L234" s="153">
        <f>L235</f>
        <v>48160.88</v>
      </c>
      <c r="M234" s="152">
        <f>L234/H234*100</f>
        <v>102.46995744680851</v>
      </c>
    </row>
    <row r="235" spans="1:13" ht="12.75" customHeight="1" x14ac:dyDescent="0.25">
      <c r="A235" s="124"/>
      <c r="B235" s="124">
        <v>242</v>
      </c>
      <c r="C235" s="155" t="s">
        <v>23</v>
      </c>
      <c r="D235" s="155"/>
      <c r="E235" s="156">
        <f>SUM(E236)</f>
        <v>34000</v>
      </c>
      <c r="F235" s="156">
        <v>0</v>
      </c>
      <c r="G235" s="156">
        <f>G236</f>
        <v>13000</v>
      </c>
      <c r="H235" s="157">
        <f>H236</f>
        <v>45000</v>
      </c>
      <c r="I235" s="133">
        <v>172</v>
      </c>
      <c r="J235" s="128" t="s">
        <v>5</v>
      </c>
      <c r="K235" s="158" t="s">
        <v>23</v>
      </c>
      <c r="L235" s="157">
        <f>L236</f>
        <v>48160.88</v>
      </c>
      <c r="M235" s="156">
        <f>L235/H235*100</f>
        <v>107.02417777777778</v>
      </c>
    </row>
    <row r="236" spans="1:13" ht="12.75" customHeight="1" x14ac:dyDescent="0.25">
      <c r="A236" s="124">
        <v>3</v>
      </c>
      <c r="B236" s="124">
        <v>243</v>
      </c>
      <c r="C236" s="159" t="s">
        <v>3</v>
      </c>
      <c r="D236" s="160"/>
      <c r="E236" s="160">
        <f>SUM(E237+E240)</f>
        <v>34000</v>
      </c>
      <c r="F236" s="160">
        <v>0</v>
      </c>
      <c r="G236" s="160">
        <f>G237+G240</f>
        <v>13000</v>
      </c>
      <c r="H236" s="161">
        <v>45000</v>
      </c>
      <c r="I236" s="133">
        <v>173</v>
      </c>
      <c r="J236" s="162">
        <v>3</v>
      </c>
      <c r="K236" s="160" t="s">
        <v>3</v>
      </c>
      <c r="L236" s="161">
        <f>L237+L240</f>
        <v>48160.88</v>
      </c>
      <c r="M236" s="160">
        <f>L236/H236*100</f>
        <v>107.02417777777778</v>
      </c>
    </row>
    <row r="237" spans="1:13" ht="12.75" customHeight="1" x14ac:dyDescent="0.25">
      <c r="A237" s="124">
        <v>36</v>
      </c>
      <c r="B237" s="124">
        <v>244</v>
      </c>
      <c r="C237" s="163" t="s">
        <v>30</v>
      </c>
      <c r="D237" s="164"/>
      <c r="E237" s="164">
        <f>SUM(E238)</f>
        <v>30000</v>
      </c>
      <c r="F237" s="164">
        <v>0</v>
      </c>
      <c r="G237" s="164">
        <f>SUM(G238:G239)</f>
        <v>15000</v>
      </c>
      <c r="H237" s="165">
        <v>45000</v>
      </c>
      <c r="I237" s="133"/>
      <c r="J237" s="162"/>
      <c r="K237" s="160"/>
      <c r="L237" s="165">
        <f>SUM(L238:L239)</f>
        <v>46160.88</v>
      </c>
      <c r="M237" s="164">
        <f>L237/H237*100</f>
        <v>102.57973333333332</v>
      </c>
    </row>
    <row r="238" spans="1:13" ht="12.75" customHeight="1" x14ac:dyDescent="0.25">
      <c r="A238" s="124"/>
      <c r="B238" s="124">
        <v>245</v>
      </c>
      <c r="C238" s="166">
        <v>3631</v>
      </c>
      <c r="D238" s="183" t="s">
        <v>139</v>
      </c>
      <c r="E238" s="131">
        <v>30000</v>
      </c>
      <c r="F238" s="131">
        <v>0</v>
      </c>
      <c r="G238" s="131">
        <v>-30000</v>
      </c>
      <c r="H238" s="132"/>
      <c r="I238" s="133"/>
      <c r="J238" s="162"/>
      <c r="K238" s="160"/>
      <c r="L238" s="132">
        <v>0</v>
      </c>
      <c r="M238" s="131"/>
    </row>
    <row r="239" spans="1:13" ht="12.75" customHeight="1" x14ac:dyDescent="0.25">
      <c r="A239" s="124"/>
      <c r="B239" s="124"/>
      <c r="C239" s="166">
        <v>3811</v>
      </c>
      <c r="D239" s="183" t="s">
        <v>399</v>
      </c>
      <c r="E239" s="131">
        <v>0</v>
      </c>
      <c r="F239" s="131">
        <v>0</v>
      </c>
      <c r="G239" s="131">
        <v>45000</v>
      </c>
      <c r="H239" s="132"/>
      <c r="I239" s="133"/>
      <c r="J239" s="162"/>
      <c r="K239" s="160"/>
      <c r="L239" s="132">
        <v>46160.88</v>
      </c>
      <c r="M239" s="131"/>
    </row>
    <row r="240" spans="1:13" ht="12.75" customHeight="1" x14ac:dyDescent="0.25">
      <c r="A240" s="124">
        <v>38</v>
      </c>
      <c r="B240" s="124">
        <v>246</v>
      </c>
      <c r="C240" s="163" t="s">
        <v>140</v>
      </c>
      <c r="D240" s="164"/>
      <c r="E240" s="164">
        <f>SUM(E241)</f>
        <v>4000</v>
      </c>
      <c r="F240" s="164">
        <v>0</v>
      </c>
      <c r="G240" s="164">
        <f>G241</f>
        <v>-2000</v>
      </c>
      <c r="H240" s="165">
        <f>H241</f>
        <v>2000</v>
      </c>
      <c r="I240" s="133">
        <v>174</v>
      </c>
      <c r="J240" s="133"/>
      <c r="K240" s="131" t="s">
        <v>1</v>
      </c>
      <c r="L240" s="165">
        <f>2000</f>
        <v>2000</v>
      </c>
      <c r="M240" s="164">
        <f>L240/H240*100</f>
        <v>100</v>
      </c>
    </row>
    <row r="241" spans="1:13" ht="12.75" customHeight="1" x14ac:dyDescent="0.25">
      <c r="A241" s="124"/>
      <c r="B241" s="124">
        <v>247</v>
      </c>
      <c r="C241" s="166">
        <v>3811</v>
      </c>
      <c r="D241" s="183" t="s">
        <v>141</v>
      </c>
      <c r="E241" s="131">
        <v>4000</v>
      </c>
      <c r="F241" s="131">
        <v>0</v>
      </c>
      <c r="G241" s="131">
        <v>-2000</v>
      </c>
      <c r="H241" s="132">
        <f>E241+F241+G241</f>
        <v>2000</v>
      </c>
      <c r="I241" s="133"/>
      <c r="J241" s="133"/>
      <c r="K241" s="131"/>
      <c r="L241" s="132">
        <v>2000</v>
      </c>
      <c r="M241" s="131"/>
    </row>
    <row r="242" spans="1:13" ht="12.75" customHeight="1" x14ac:dyDescent="0.25">
      <c r="A242" s="124"/>
      <c r="B242" s="124">
        <v>248</v>
      </c>
      <c r="C242" s="146" t="s">
        <v>307</v>
      </c>
      <c r="D242" s="146"/>
      <c r="E242" s="147">
        <f>SUM(E243)</f>
        <v>1248.8399999999999</v>
      </c>
      <c r="F242" s="147">
        <v>0</v>
      </c>
      <c r="G242" s="147">
        <v>0</v>
      </c>
      <c r="H242" s="148">
        <f t="shared" si="5"/>
        <v>1248.8399999999999</v>
      </c>
      <c r="I242" s="133">
        <v>170</v>
      </c>
      <c r="J242" s="149" t="s">
        <v>14</v>
      </c>
      <c r="K242" s="150" t="s">
        <v>26</v>
      </c>
      <c r="L242" s="148">
        <v>0</v>
      </c>
      <c r="M242" s="147">
        <v>0</v>
      </c>
    </row>
    <row r="243" spans="1:13" ht="12.75" customHeight="1" x14ac:dyDescent="0.25">
      <c r="A243" s="124"/>
      <c r="B243" s="124">
        <v>249</v>
      </c>
      <c r="C243" s="150" t="s">
        <v>306</v>
      </c>
      <c r="D243" s="150"/>
      <c r="E243" s="152">
        <f>SUM(E244)</f>
        <v>1248.8399999999999</v>
      </c>
      <c r="F243" s="152">
        <v>0</v>
      </c>
      <c r="G243" s="152">
        <v>0</v>
      </c>
      <c r="H243" s="153">
        <f t="shared" si="5"/>
        <v>1248.8399999999999</v>
      </c>
      <c r="I243" s="133">
        <v>171</v>
      </c>
      <c r="J243" s="149" t="s">
        <v>12</v>
      </c>
      <c r="K243" s="154" t="s">
        <v>24</v>
      </c>
      <c r="L243" s="153">
        <v>0</v>
      </c>
      <c r="M243" s="152">
        <v>0</v>
      </c>
    </row>
    <row r="244" spans="1:13" ht="15" x14ac:dyDescent="0.25">
      <c r="A244" s="124"/>
      <c r="B244" s="124">
        <v>250</v>
      </c>
      <c r="C244" s="155" t="s">
        <v>23</v>
      </c>
      <c r="D244" s="155"/>
      <c r="E244" s="156">
        <f>SUM(E245)</f>
        <v>1248.8399999999999</v>
      </c>
      <c r="F244" s="156">
        <v>0</v>
      </c>
      <c r="G244" s="156">
        <v>0</v>
      </c>
      <c r="H244" s="157">
        <f t="shared" si="5"/>
        <v>1248.8399999999999</v>
      </c>
      <c r="I244" s="133">
        <v>172</v>
      </c>
      <c r="J244" s="128" t="s">
        <v>5</v>
      </c>
      <c r="K244" s="158" t="s">
        <v>23</v>
      </c>
      <c r="L244" s="157">
        <v>0</v>
      </c>
      <c r="M244" s="156">
        <v>0</v>
      </c>
    </row>
    <row r="245" spans="1:13" ht="12.75" customHeight="1" x14ac:dyDescent="0.25">
      <c r="A245" s="124">
        <v>3</v>
      </c>
      <c r="B245" s="124">
        <v>251</v>
      </c>
      <c r="C245" s="159" t="s">
        <v>3</v>
      </c>
      <c r="D245" s="160"/>
      <c r="E245" s="160">
        <f>SUM(E246)</f>
        <v>1248.8399999999999</v>
      </c>
      <c r="F245" s="160">
        <v>0</v>
      </c>
      <c r="G245" s="160">
        <v>0</v>
      </c>
      <c r="H245" s="161">
        <f t="shared" si="5"/>
        <v>1248.8399999999999</v>
      </c>
      <c r="I245" s="133">
        <v>173</v>
      </c>
      <c r="J245" s="162">
        <v>3</v>
      </c>
      <c r="K245" s="160" t="s">
        <v>3</v>
      </c>
      <c r="L245" s="161">
        <v>0</v>
      </c>
      <c r="M245" s="160">
        <v>0</v>
      </c>
    </row>
    <row r="246" spans="1:13" ht="12.75" customHeight="1" x14ac:dyDescent="0.25">
      <c r="A246" s="124">
        <v>36</v>
      </c>
      <c r="B246" s="124">
        <v>252</v>
      </c>
      <c r="C246" s="163" t="s">
        <v>30</v>
      </c>
      <c r="D246" s="164"/>
      <c r="E246" s="164">
        <f>SUM(E247)</f>
        <v>1248.8399999999999</v>
      </c>
      <c r="F246" s="164">
        <v>0</v>
      </c>
      <c r="G246" s="164">
        <v>0</v>
      </c>
      <c r="H246" s="165">
        <f t="shared" si="5"/>
        <v>1248.8399999999999</v>
      </c>
      <c r="I246" s="133"/>
      <c r="J246" s="162"/>
      <c r="K246" s="160"/>
      <c r="L246" s="165">
        <v>0</v>
      </c>
      <c r="M246" s="164">
        <v>0</v>
      </c>
    </row>
    <row r="247" spans="1:13" ht="12.75" customHeight="1" x14ac:dyDescent="0.25">
      <c r="A247" s="124"/>
      <c r="B247" s="124">
        <v>253</v>
      </c>
      <c r="C247" s="166">
        <v>3631</v>
      </c>
      <c r="D247" s="183" t="s">
        <v>142</v>
      </c>
      <c r="E247" s="131">
        <v>1248.8399999999999</v>
      </c>
      <c r="F247" s="131">
        <v>0</v>
      </c>
      <c r="G247" s="131">
        <v>0</v>
      </c>
      <c r="H247" s="132"/>
      <c r="I247" s="133"/>
      <c r="J247" s="162"/>
      <c r="K247" s="160"/>
      <c r="L247" s="132">
        <v>0</v>
      </c>
      <c r="M247" s="131"/>
    </row>
    <row r="248" spans="1:13" ht="11.25" customHeight="1" x14ac:dyDescent="0.25">
      <c r="A248" s="124"/>
      <c r="B248" s="124">
        <v>254</v>
      </c>
      <c r="C248" s="146" t="s">
        <v>308</v>
      </c>
      <c r="D248" s="146"/>
      <c r="E248" s="147">
        <f>SUM(E249)</f>
        <v>5300</v>
      </c>
      <c r="F248" s="147">
        <v>0</v>
      </c>
      <c r="G248" s="147">
        <v>200</v>
      </c>
      <c r="H248" s="148">
        <v>5500</v>
      </c>
      <c r="I248" s="133">
        <v>170</v>
      </c>
      <c r="J248" s="149" t="s">
        <v>14</v>
      </c>
      <c r="K248" s="150" t="s">
        <v>26</v>
      </c>
      <c r="L248" s="148">
        <f>L249</f>
        <v>5230</v>
      </c>
      <c r="M248" s="147">
        <f>L248/H248*100</f>
        <v>95.090909090909093</v>
      </c>
    </row>
    <row r="249" spans="1:13" ht="12.75" customHeight="1" x14ac:dyDescent="0.25">
      <c r="A249" s="124"/>
      <c r="B249" s="124">
        <v>255</v>
      </c>
      <c r="C249" s="150" t="s">
        <v>309</v>
      </c>
      <c r="D249" s="150"/>
      <c r="E249" s="152">
        <f>SUM(E250)</f>
        <v>5300</v>
      </c>
      <c r="F249" s="152">
        <v>0</v>
      </c>
      <c r="G249" s="152">
        <v>200</v>
      </c>
      <c r="H249" s="153">
        <v>5500</v>
      </c>
      <c r="I249" s="133">
        <v>171</v>
      </c>
      <c r="J249" s="149" t="s">
        <v>12</v>
      </c>
      <c r="K249" s="154" t="s">
        <v>24</v>
      </c>
      <c r="L249" s="153">
        <f>L250</f>
        <v>5230</v>
      </c>
      <c r="M249" s="152">
        <f>L249/H249*100</f>
        <v>95.090909090909093</v>
      </c>
    </row>
    <row r="250" spans="1:13" ht="15" x14ac:dyDescent="0.25">
      <c r="A250" s="124"/>
      <c r="B250" s="124">
        <v>256</v>
      </c>
      <c r="C250" s="155" t="s">
        <v>23</v>
      </c>
      <c r="D250" s="155"/>
      <c r="E250" s="156">
        <f>SUM(E251)</f>
        <v>5300</v>
      </c>
      <c r="F250" s="156">
        <v>0</v>
      </c>
      <c r="G250" s="156">
        <v>200</v>
      </c>
      <c r="H250" s="157">
        <v>5500</v>
      </c>
      <c r="I250" s="133">
        <v>172</v>
      </c>
      <c r="J250" s="128" t="s">
        <v>5</v>
      </c>
      <c r="K250" s="158" t="s">
        <v>23</v>
      </c>
      <c r="L250" s="157">
        <f>L251</f>
        <v>5230</v>
      </c>
      <c r="M250" s="156">
        <f>L250/H250*100</f>
        <v>95.090909090909093</v>
      </c>
    </row>
    <row r="251" spans="1:13" ht="12.75" customHeight="1" x14ac:dyDescent="0.25">
      <c r="A251" s="124">
        <v>3</v>
      </c>
      <c r="B251" s="124">
        <v>257</v>
      </c>
      <c r="C251" s="159" t="s">
        <v>3</v>
      </c>
      <c r="D251" s="160"/>
      <c r="E251" s="160">
        <f>SUM(E252)</f>
        <v>5300</v>
      </c>
      <c r="F251" s="160">
        <v>0</v>
      </c>
      <c r="G251" s="160">
        <v>200</v>
      </c>
      <c r="H251" s="161">
        <v>5500</v>
      </c>
      <c r="I251" s="133">
        <v>173</v>
      </c>
      <c r="J251" s="162">
        <v>3</v>
      </c>
      <c r="K251" s="160" t="s">
        <v>3</v>
      </c>
      <c r="L251" s="161">
        <f>L252</f>
        <v>5230</v>
      </c>
      <c r="M251" s="160">
        <v>95.09</v>
      </c>
    </row>
    <row r="252" spans="1:13" ht="12.75" customHeight="1" x14ac:dyDescent="0.25">
      <c r="A252" s="124">
        <v>38</v>
      </c>
      <c r="B252" s="124">
        <v>258</v>
      </c>
      <c r="C252" s="163" t="s">
        <v>29</v>
      </c>
      <c r="D252" s="164"/>
      <c r="E252" s="164">
        <f>SUM(E253:E255)</f>
        <v>5300</v>
      </c>
      <c r="F252" s="164">
        <v>0</v>
      </c>
      <c r="G252" s="164">
        <v>200</v>
      </c>
      <c r="H252" s="165">
        <f>E252+F252+G252</f>
        <v>5500</v>
      </c>
      <c r="I252" s="133"/>
      <c r="J252" s="162"/>
      <c r="K252" s="160"/>
      <c r="L252" s="165">
        <f>SUM(L253:L255)</f>
        <v>5230</v>
      </c>
      <c r="M252" s="164">
        <v>95.09</v>
      </c>
    </row>
    <row r="253" spans="1:13" ht="12.75" customHeight="1" x14ac:dyDescent="0.25">
      <c r="A253" s="124"/>
      <c r="B253" s="124">
        <v>259</v>
      </c>
      <c r="C253" s="166">
        <v>3811</v>
      </c>
      <c r="D253" s="183" t="s">
        <v>143</v>
      </c>
      <c r="E253" s="131">
        <v>1300</v>
      </c>
      <c r="F253" s="131">
        <v>0</v>
      </c>
      <c r="G253" s="131">
        <v>0</v>
      </c>
      <c r="H253" s="132"/>
      <c r="I253" s="133"/>
      <c r="J253" s="162"/>
      <c r="K253" s="160"/>
      <c r="L253" s="132">
        <v>0</v>
      </c>
      <c r="M253" s="131"/>
    </row>
    <row r="254" spans="1:13" ht="12.75" customHeight="1" x14ac:dyDescent="0.25">
      <c r="A254" s="124"/>
      <c r="B254" s="124">
        <v>260</v>
      </c>
      <c r="C254" s="166">
        <v>3811</v>
      </c>
      <c r="D254" s="183" t="s">
        <v>144</v>
      </c>
      <c r="E254" s="131">
        <v>2000</v>
      </c>
      <c r="F254" s="131">
        <v>0</v>
      </c>
      <c r="G254" s="131">
        <v>0</v>
      </c>
      <c r="H254" s="132"/>
      <c r="I254" s="133"/>
      <c r="J254" s="162"/>
      <c r="K254" s="160"/>
      <c r="L254" s="132">
        <v>0</v>
      </c>
      <c r="M254" s="131"/>
    </row>
    <row r="255" spans="1:13" ht="12.75" customHeight="1" x14ac:dyDescent="0.25">
      <c r="A255" s="124"/>
      <c r="B255" s="124">
        <v>261</v>
      </c>
      <c r="C255" s="166">
        <v>3811</v>
      </c>
      <c r="D255" s="183" t="s">
        <v>145</v>
      </c>
      <c r="E255" s="131">
        <v>2000</v>
      </c>
      <c r="F255" s="131">
        <v>0</v>
      </c>
      <c r="G255" s="131">
        <v>200</v>
      </c>
      <c r="H255" s="132"/>
      <c r="I255" s="133"/>
      <c r="J255" s="162"/>
      <c r="K255" s="160"/>
      <c r="L255" s="132">
        <v>5230</v>
      </c>
      <c r="M255" s="131"/>
    </row>
    <row r="256" spans="1:13" ht="11.25" customHeight="1" x14ac:dyDescent="0.25">
      <c r="A256" s="124"/>
      <c r="B256" s="124">
        <v>262</v>
      </c>
      <c r="C256" s="146" t="s">
        <v>310</v>
      </c>
      <c r="D256" s="146"/>
      <c r="E256" s="147">
        <f>SUM(E257)</f>
        <v>2000</v>
      </c>
      <c r="F256" s="147">
        <v>0</v>
      </c>
      <c r="G256" s="147">
        <v>0</v>
      </c>
      <c r="H256" s="148">
        <f t="shared" ref="H256:H317" si="6">SUM(E256+F256)</f>
        <v>2000</v>
      </c>
      <c r="I256" s="133">
        <v>170</v>
      </c>
      <c r="J256" s="149" t="s">
        <v>14</v>
      </c>
      <c r="K256" s="150" t="s">
        <v>26</v>
      </c>
      <c r="L256" s="148">
        <v>0</v>
      </c>
      <c r="M256" s="147">
        <v>0</v>
      </c>
    </row>
    <row r="257" spans="1:13" ht="12.75" customHeight="1" x14ac:dyDescent="0.25">
      <c r="A257" s="124"/>
      <c r="B257" s="124">
        <v>263</v>
      </c>
      <c r="C257" s="150" t="s">
        <v>311</v>
      </c>
      <c r="D257" s="150"/>
      <c r="E257" s="152">
        <f>SUM(E258)</f>
        <v>2000</v>
      </c>
      <c r="F257" s="152">
        <v>0</v>
      </c>
      <c r="G257" s="152">
        <v>0</v>
      </c>
      <c r="H257" s="153">
        <f t="shared" si="6"/>
        <v>2000</v>
      </c>
      <c r="I257" s="133">
        <v>171</v>
      </c>
      <c r="J257" s="149" t="s">
        <v>12</v>
      </c>
      <c r="K257" s="154" t="s">
        <v>24</v>
      </c>
      <c r="L257" s="153">
        <v>0</v>
      </c>
      <c r="M257" s="152">
        <v>0</v>
      </c>
    </row>
    <row r="258" spans="1:13" ht="15" x14ac:dyDescent="0.25">
      <c r="A258" s="124"/>
      <c r="B258" s="124">
        <v>264</v>
      </c>
      <c r="C258" s="155" t="s">
        <v>23</v>
      </c>
      <c r="D258" s="155"/>
      <c r="E258" s="156">
        <f>SUM(E259)</f>
        <v>2000</v>
      </c>
      <c r="F258" s="156">
        <v>0</v>
      </c>
      <c r="G258" s="156">
        <v>0</v>
      </c>
      <c r="H258" s="157">
        <f t="shared" si="6"/>
        <v>2000</v>
      </c>
      <c r="I258" s="133">
        <v>172</v>
      </c>
      <c r="J258" s="128" t="s">
        <v>5</v>
      </c>
      <c r="K258" s="158" t="s">
        <v>23</v>
      </c>
      <c r="L258" s="157">
        <v>0</v>
      </c>
      <c r="M258" s="156">
        <v>0</v>
      </c>
    </row>
    <row r="259" spans="1:13" ht="12.75" customHeight="1" x14ac:dyDescent="0.25">
      <c r="A259" s="124">
        <v>3</v>
      </c>
      <c r="B259" s="124">
        <v>265</v>
      </c>
      <c r="C259" s="159" t="s">
        <v>3</v>
      </c>
      <c r="D259" s="160"/>
      <c r="E259" s="160">
        <f>SUM(E260)</f>
        <v>2000</v>
      </c>
      <c r="F259" s="160">
        <v>0</v>
      </c>
      <c r="G259" s="160">
        <v>0</v>
      </c>
      <c r="H259" s="161">
        <f t="shared" si="6"/>
        <v>2000</v>
      </c>
      <c r="I259" s="133">
        <v>173</v>
      </c>
      <c r="J259" s="162">
        <v>3</v>
      </c>
      <c r="K259" s="160" t="s">
        <v>3</v>
      </c>
      <c r="L259" s="161">
        <v>0</v>
      </c>
      <c r="M259" s="160">
        <v>0</v>
      </c>
    </row>
    <row r="260" spans="1:13" ht="12.75" customHeight="1" x14ac:dyDescent="0.25">
      <c r="A260" s="124">
        <v>38</v>
      </c>
      <c r="B260" s="124">
        <v>266</v>
      </c>
      <c r="C260" s="163" t="s">
        <v>28</v>
      </c>
      <c r="D260" s="164"/>
      <c r="E260" s="164">
        <f>SUM(E261)</f>
        <v>2000</v>
      </c>
      <c r="F260" s="164">
        <v>0</v>
      </c>
      <c r="G260" s="164">
        <v>0</v>
      </c>
      <c r="H260" s="165">
        <f t="shared" si="6"/>
        <v>2000</v>
      </c>
      <c r="I260" s="133"/>
      <c r="J260" s="162"/>
      <c r="K260" s="160"/>
      <c r="L260" s="165">
        <v>0</v>
      </c>
      <c r="M260" s="164">
        <v>0</v>
      </c>
    </row>
    <row r="261" spans="1:13" ht="12.75" customHeight="1" x14ac:dyDescent="0.25">
      <c r="A261" s="124"/>
      <c r="B261" s="124">
        <v>267</v>
      </c>
      <c r="C261" s="166">
        <v>3811</v>
      </c>
      <c r="D261" s="183" t="s">
        <v>146</v>
      </c>
      <c r="E261" s="131">
        <v>2000</v>
      </c>
      <c r="F261" s="131">
        <v>0</v>
      </c>
      <c r="G261" s="131">
        <v>0</v>
      </c>
      <c r="H261" s="132"/>
      <c r="I261" s="133"/>
      <c r="J261" s="162"/>
      <c r="K261" s="160"/>
      <c r="L261" s="132">
        <v>0</v>
      </c>
      <c r="M261" s="131"/>
    </row>
    <row r="262" spans="1:13" ht="11.25" customHeight="1" x14ac:dyDescent="0.25">
      <c r="A262" s="124"/>
      <c r="B262" s="124">
        <v>268</v>
      </c>
      <c r="C262" s="146" t="s">
        <v>27</v>
      </c>
      <c r="D262" s="146"/>
      <c r="E262" s="147">
        <f>SUM(E263+E275)</f>
        <v>168024.2</v>
      </c>
      <c r="F262" s="147">
        <v>0</v>
      </c>
      <c r="G262" s="147">
        <f>G263+G275</f>
        <v>20988.400000000001</v>
      </c>
      <c r="H262" s="148">
        <f>SUM(E262+F262+G262)</f>
        <v>189012.6</v>
      </c>
      <c r="I262" s="133">
        <v>170</v>
      </c>
      <c r="J262" s="149" t="s">
        <v>14</v>
      </c>
      <c r="K262" s="150" t="s">
        <v>26</v>
      </c>
      <c r="L262" s="148">
        <f>SUM(L263+L275)</f>
        <v>153892.28999999998</v>
      </c>
      <c r="M262" s="147">
        <f>L262/H262*100</f>
        <v>81.419064125883651</v>
      </c>
    </row>
    <row r="263" spans="1:13" ht="12.75" customHeight="1" x14ac:dyDescent="0.25">
      <c r="A263" s="124"/>
      <c r="B263" s="124">
        <v>269</v>
      </c>
      <c r="C263" s="150" t="s">
        <v>25</v>
      </c>
      <c r="D263" s="150"/>
      <c r="E263" s="152">
        <f>E264</f>
        <v>57100</v>
      </c>
      <c r="F263" s="152">
        <v>0</v>
      </c>
      <c r="G263" s="152">
        <f>G264</f>
        <v>-5247.58</v>
      </c>
      <c r="H263" s="153">
        <f>E263+F263+G263</f>
        <v>51852.42</v>
      </c>
      <c r="I263" s="133">
        <v>171</v>
      </c>
      <c r="J263" s="149" t="s">
        <v>12</v>
      </c>
      <c r="K263" s="154" t="s">
        <v>24</v>
      </c>
      <c r="L263" s="153">
        <f>L264</f>
        <v>35637.71</v>
      </c>
      <c r="M263" s="152">
        <f>L263/H263*100</f>
        <v>68.729116210969522</v>
      </c>
    </row>
    <row r="264" spans="1:13" ht="15" x14ac:dyDescent="0.25">
      <c r="A264" s="124"/>
      <c r="B264" s="124">
        <v>270</v>
      </c>
      <c r="C264" s="155" t="s">
        <v>23</v>
      </c>
      <c r="D264" s="155"/>
      <c r="E264" s="156">
        <f>SUM(E265)</f>
        <v>57100</v>
      </c>
      <c r="F264" s="156">
        <v>0</v>
      </c>
      <c r="G264" s="156">
        <f>G265</f>
        <v>-5247.58</v>
      </c>
      <c r="H264" s="157">
        <f>E264+F264+G264</f>
        <v>51852.42</v>
      </c>
      <c r="I264" s="133">
        <v>172</v>
      </c>
      <c r="J264" s="128" t="s">
        <v>5</v>
      </c>
      <c r="K264" s="158" t="s">
        <v>23</v>
      </c>
      <c r="L264" s="157">
        <f>L265</f>
        <v>35637.71</v>
      </c>
      <c r="M264" s="156">
        <f>L264/H264*100</f>
        <v>68.729116210969522</v>
      </c>
    </row>
    <row r="265" spans="1:13" ht="12.75" customHeight="1" x14ac:dyDescent="0.25">
      <c r="A265" s="124">
        <v>3</v>
      </c>
      <c r="B265" s="124">
        <v>271</v>
      </c>
      <c r="C265" s="159" t="s">
        <v>3</v>
      </c>
      <c r="D265" s="160"/>
      <c r="E265" s="160">
        <f>SUM(E266)</f>
        <v>57100</v>
      </c>
      <c r="F265" s="160">
        <v>0</v>
      </c>
      <c r="G265" s="160">
        <f>G266</f>
        <v>-5247.58</v>
      </c>
      <c r="H265" s="161">
        <f>E265+F265+G265</f>
        <v>51852.42</v>
      </c>
      <c r="I265" s="133">
        <v>173</v>
      </c>
      <c r="J265" s="162">
        <v>3</v>
      </c>
      <c r="K265" s="160" t="s">
        <v>3</v>
      </c>
      <c r="L265" s="161">
        <f>SUM(L266)</f>
        <v>35637.71</v>
      </c>
      <c r="M265" s="160">
        <f>L265/H265*100</f>
        <v>68.729116210969522</v>
      </c>
    </row>
    <row r="266" spans="1:13" ht="12.75" customHeight="1" x14ac:dyDescent="0.25">
      <c r="A266" s="124">
        <v>37</v>
      </c>
      <c r="B266" s="124">
        <v>272</v>
      </c>
      <c r="C266" s="163" t="s">
        <v>22</v>
      </c>
      <c r="D266" s="164"/>
      <c r="E266" s="164">
        <f>SUM(E267:E274)</f>
        <v>57100</v>
      </c>
      <c r="F266" s="164">
        <v>0</v>
      </c>
      <c r="G266" s="164">
        <f>SUM(G267:G274)</f>
        <v>-5247.58</v>
      </c>
      <c r="H266" s="165">
        <f>E266+F266+G266</f>
        <v>51852.42</v>
      </c>
      <c r="I266" s="133"/>
      <c r="J266" s="162"/>
      <c r="K266" s="160"/>
      <c r="L266" s="165">
        <f>SUM(L267:L274)</f>
        <v>35637.71</v>
      </c>
      <c r="M266" s="164">
        <f>L266/H266*100</f>
        <v>68.729116210969522</v>
      </c>
    </row>
    <row r="267" spans="1:13" ht="12.75" customHeight="1" x14ac:dyDescent="0.25">
      <c r="A267" s="124"/>
      <c r="B267" s="124">
        <v>273</v>
      </c>
      <c r="C267" s="166">
        <v>3722</v>
      </c>
      <c r="D267" s="183" t="s">
        <v>147</v>
      </c>
      <c r="E267" s="131">
        <v>10000</v>
      </c>
      <c r="F267" s="131">
        <v>0</v>
      </c>
      <c r="G267" s="131">
        <v>0</v>
      </c>
      <c r="H267" s="132"/>
      <c r="I267" s="133"/>
      <c r="J267" s="162"/>
      <c r="K267" s="160"/>
      <c r="L267" s="132">
        <v>3583.53</v>
      </c>
      <c r="M267" s="131"/>
    </row>
    <row r="268" spans="1:13" ht="12.75" customHeight="1" x14ac:dyDescent="0.25">
      <c r="A268" s="124"/>
      <c r="B268" s="124">
        <v>274</v>
      </c>
      <c r="C268" s="166">
        <v>3722</v>
      </c>
      <c r="D268" s="183" t="s">
        <v>148</v>
      </c>
      <c r="E268" s="131">
        <v>17000</v>
      </c>
      <c r="F268" s="131">
        <v>0</v>
      </c>
      <c r="G268" s="131">
        <v>-2600</v>
      </c>
      <c r="H268" s="132"/>
      <c r="I268" s="133"/>
      <c r="J268" s="162"/>
      <c r="K268" s="160"/>
      <c r="L268" s="132">
        <v>14400</v>
      </c>
      <c r="M268" s="131"/>
    </row>
    <row r="269" spans="1:13" ht="12.75" customHeight="1" x14ac:dyDescent="0.25">
      <c r="A269" s="124"/>
      <c r="B269" s="124">
        <v>275</v>
      </c>
      <c r="C269" s="166">
        <v>3722</v>
      </c>
      <c r="D269" s="183" t="s">
        <v>149</v>
      </c>
      <c r="E269" s="131">
        <v>13000</v>
      </c>
      <c r="F269" s="131">
        <v>0</v>
      </c>
      <c r="G269" s="131">
        <v>-2647.58</v>
      </c>
      <c r="H269" s="132"/>
      <c r="I269" s="133"/>
      <c r="J269" s="162"/>
      <c r="K269" s="160"/>
      <c r="L269" s="132">
        <v>10352.42</v>
      </c>
      <c r="M269" s="131"/>
    </row>
    <row r="270" spans="1:13" ht="12.75" customHeight="1" x14ac:dyDescent="0.25">
      <c r="A270" s="124"/>
      <c r="B270" s="124">
        <v>276</v>
      </c>
      <c r="C270" s="166">
        <v>3722</v>
      </c>
      <c r="D270" s="183" t="s">
        <v>150</v>
      </c>
      <c r="E270" s="131">
        <v>5000</v>
      </c>
      <c r="F270" s="131">
        <v>0</v>
      </c>
      <c r="G270" s="131">
        <v>0</v>
      </c>
      <c r="H270" s="132"/>
      <c r="I270" s="133"/>
      <c r="J270" s="162"/>
      <c r="K270" s="160"/>
      <c r="L270" s="132">
        <v>1327.22</v>
      </c>
      <c r="M270" s="131"/>
    </row>
    <row r="271" spans="1:13" ht="12.75" customHeight="1" x14ac:dyDescent="0.25">
      <c r="A271" s="124"/>
      <c r="B271" s="124">
        <v>277</v>
      </c>
      <c r="C271" s="166">
        <v>3722</v>
      </c>
      <c r="D271" s="183" t="s">
        <v>151</v>
      </c>
      <c r="E271" s="131">
        <v>9000</v>
      </c>
      <c r="F271" s="131">
        <v>0</v>
      </c>
      <c r="G271" s="131">
        <v>0</v>
      </c>
      <c r="H271" s="132"/>
      <c r="I271" s="133"/>
      <c r="J271" s="162"/>
      <c r="K271" s="160"/>
      <c r="L271" s="132">
        <v>5490</v>
      </c>
      <c r="M271" s="131"/>
    </row>
    <row r="272" spans="1:13" ht="12.75" customHeight="1" x14ac:dyDescent="0.25">
      <c r="A272" s="124"/>
      <c r="B272" s="124">
        <v>278</v>
      </c>
      <c r="C272" s="166">
        <v>3722</v>
      </c>
      <c r="D272" s="183" t="s">
        <v>152</v>
      </c>
      <c r="E272" s="131">
        <v>1000</v>
      </c>
      <c r="F272" s="131">
        <v>0</v>
      </c>
      <c r="G272" s="131">
        <v>0</v>
      </c>
      <c r="H272" s="132"/>
      <c r="I272" s="133"/>
      <c r="J272" s="162"/>
      <c r="K272" s="160"/>
      <c r="L272" s="132">
        <v>439.56</v>
      </c>
      <c r="M272" s="131"/>
    </row>
    <row r="273" spans="1:14" ht="12.75" customHeight="1" x14ac:dyDescent="0.25">
      <c r="A273" s="124"/>
      <c r="B273" s="124">
        <v>279</v>
      </c>
      <c r="C273" s="166">
        <v>3722</v>
      </c>
      <c r="D273" s="183" t="s">
        <v>153</v>
      </c>
      <c r="E273" s="131">
        <v>2000</v>
      </c>
      <c r="F273" s="131">
        <v>0</v>
      </c>
      <c r="G273" s="131">
        <v>0</v>
      </c>
      <c r="H273" s="132"/>
      <c r="I273" s="133"/>
      <c r="J273" s="162"/>
      <c r="K273" s="160"/>
      <c r="L273" s="132">
        <v>0</v>
      </c>
      <c r="M273" s="131"/>
    </row>
    <row r="274" spans="1:14" ht="12.75" customHeight="1" x14ac:dyDescent="0.25">
      <c r="A274" s="124"/>
      <c r="B274" s="124">
        <v>280</v>
      </c>
      <c r="C274" s="166">
        <v>3722</v>
      </c>
      <c r="D274" s="183" t="s">
        <v>154</v>
      </c>
      <c r="E274" s="131">
        <v>100</v>
      </c>
      <c r="F274" s="131">
        <v>0</v>
      </c>
      <c r="G274" s="131">
        <v>0</v>
      </c>
      <c r="H274" s="132"/>
      <c r="I274" s="133"/>
      <c r="J274" s="162"/>
      <c r="K274" s="160"/>
      <c r="L274" s="132">
        <v>44.98</v>
      </c>
      <c r="M274" s="131"/>
    </row>
    <row r="275" spans="1:14" ht="12.75" customHeight="1" x14ac:dyDescent="0.25">
      <c r="A275" s="124"/>
      <c r="B275" s="124">
        <v>281</v>
      </c>
      <c r="C275" s="150" t="s">
        <v>312</v>
      </c>
      <c r="D275" s="150"/>
      <c r="E275" s="152">
        <f>SUM(E276)</f>
        <v>110924.2</v>
      </c>
      <c r="F275" s="152">
        <v>0</v>
      </c>
      <c r="G275" s="152">
        <f>G276</f>
        <v>26235.98</v>
      </c>
      <c r="H275" s="153">
        <f>H276</f>
        <v>137160.18</v>
      </c>
      <c r="I275" s="133">
        <v>246</v>
      </c>
      <c r="J275" s="149" t="s">
        <v>12</v>
      </c>
      <c r="K275" s="154" t="s">
        <v>21</v>
      </c>
      <c r="L275" s="153">
        <f>SUM(L276)</f>
        <v>118254.57999999999</v>
      </c>
      <c r="M275" s="152">
        <f>L275/H275*100</f>
        <v>86.216407706668207</v>
      </c>
    </row>
    <row r="276" spans="1:14" ht="12.75" customHeight="1" x14ac:dyDescent="0.25">
      <c r="A276" s="124"/>
      <c r="B276" s="124">
        <v>282</v>
      </c>
      <c r="C276" s="155" t="s">
        <v>256</v>
      </c>
      <c r="D276" s="155"/>
      <c r="E276" s="156">
        <f>SUM(E278+E282+E284)</f>
        <v>110924.2</v>
      </c>
      <c r="F276" s="156">
        <v>0</v>
      </c>
      <c r="G276" s="156">
        <f>G277</f>
        <v>26235.98</v>
      </c>
      <c r="H276" s="157">
        <f>H277</f>
        <v>137160.18</v>
      </c>
      <c r="I276" s="133">
        <v>247</v>
      </c>
      <c r="J276" s="128" t="s">
        <v>5</v>
      </c>
      <c r="K276" s="158" t="s">
        <v>20</v>
      </c>
      <c r="L276" s="157">
        <f>SUM(L277)</f>
        <v>118254.57999999999</v>
      </c>
      <c r="M276" s="156">
        <f>L276/H276*100</f>
        <v>86.216407706668207</v>
      </c>
    </row>
    <row r="277" spans="1:14" ht="12.75" customHeight="1" x14ac:dyDescent="0.25">
      <c r="A277" s="124">
        <v>3</v>
      </c>
      <c r="B277" s="124">
        <v>283</v>
      </c>
      <c r="C277" s="159" t="s">
        <v>3</v>
      </c>
      <c r="D277" s="160"/>
      <c r="E277" s="160">
        <f>SUM(E278+E282+E284)</f>
        <v>110924.2</v>
      </c>
      <c r="F277" s="160">
        <v>0</v>
      </c>
      <c r="G277" s="160">
        <f>G278+G282+G284</f>
        <v>26235.98</v>
      </c>
      <c r="H277" s="161">
        <f>H278+H282+H284</f>
        <v>137160.18</v>
      </c>
      <c r="I277" s="133">
        <v>248</v>
      </c>
      <c r="J277" s="162">
        <v>3</v>
      </c>
      <c r="K277" s="160" t="s">
        <v>3</v>
      </c>
      <c r="L277" s="161">
        <f>SUM(L278+L282+L284)</f>
        <v>118254.57999999999</v>
      </c>
      <c r="M277" s="160">
        <f>L277/H277*100</f>
        <v>86.216407706668207</v>
      </c>
    </row>
    <row r="278" spans="1:14" ht="12.75" customHeight="1" x14ac:dyDescent="0.25">
      <c r="A278" s="124">
        <v>31</v>
      </c>
      <c r="B278" s="124">
        <v>284</v>
      </c>
      <c r="C278" s="163" t="s">
        <v>19</v>
      </c>
      <c r="D278" s="164"/>
      <c r="E278" s="164">
        <f>SUM(E279+E280)</f>
        <v>94924.2</v>
      </c>
      <c r="F278" s="164">
        <v>0</v>
      </c>
      <c r="G278" s="164">
        <f>SUM(G279:G280)</f>
        <v>25735.98</v>
      </c>
      <c r="H278" s="165">
        <f>E278+F278+G278</f>
        <v>120660.18</v>
      </c>
      <c r="I278" s="133">
        <v>249</v>
      </c>
      <c r="J278" s="133"/>
      <c r="K278" s="131" t="s">
        <v>19</v>
      </c>
      <c r="L278" s="165">
        <f>SUM(L279:L281)</f>
        <v>110278.51999999999</v>
      </c>
      <c r="M278" s="164">
        <f>L278/H278*100</f>
        <v>91.395951837631927</v>
      </c>
    </row>
    <row r="279" spans="1:14" ht="12.75" customHeight="1" x14ac:dyDescent="0.25">
      <c r="A279" s="124"/>
      <c r="B279" s="124">
        <v>285</v>
      </c>
      <c r="C279" s="166">
        <v>3111</v>
      </c>
      <c r="D279" s="183" t="s">
        <v>252</v>
      </c>
      <c r="E279" s="131">
        <v>81480</v>
      </c>
      <c r="F279" s="131">
        <v>0</v>
      </c>
      <c r="G279" s="131">
        <v>10550.88</v>
      </c>
      <c r="H279" s="132"/>
      <c r="I279" s="133"/>
      <c r="J279" s="133"/>
      <c r="K279" s="131"/>
      <c r="L279" s="132">
        <v>92771.37</v>
      </c>
      <c r="M279" s="131"/>
    </row>
    <row r="280" spans="1:14" ht="12.75" customHeight="1" x14ac:dyDescent="0.25">
      <c r="A280" s="124"/>
      <c r="B280" s="124">
        <v>286</v>
      </c>
      <c r="C280" s="166">
        <v>3132</v>
      </c>
      <c r="D280" s="183" t="s">
        <v>254</v>
      </c>
      <c r="E280" s="131">
        <v>13444.2</v>
      </c>
      <c r="F280" s="131">
        <v>0</v>
      </c>
      <c r="G280" s="131">
        <v>15185.1</v>
      </c>
      <c r="H280" s="132"/>
      <c r="I280" s="133"/>
      <c r="J280" s="133"/>
      <c r="K280" s="131"/>
      <c r="L280" s="132">
        <v>14827.15</v>
      </c>
      <c r="M280" s="131"/>
    </row>
    <row r="281" spans="1:14" ht="12.75" customHeight="1" x14ac:dyDescent="0.25">
      <c r="A281" s="124"/>
      <c r="B281" s="124"/>
      <c r="C281" s="166">
        <v>3121</v>
      </c>
      <c r="D281" s="183" t="s">
        <v>253</v>
      </c>
      <c r="E281" s="131"/>
      <c r="F281" s="131"/>
      <c r="G281" s="131"/>
      <c r="H281" s="132"/>
      <c r="I281" s="133"/>
      <c r="J281" s="133"/>
      <c r="K281" s="131"/>
      <c r="L281" s="132">
        <v>2680</v>
      </c>
      <c r="M281" s="131"/>
    </row>
    <row r="282" spans="1:14" ht="12.75" customHeight="1" x14ac:dyDescent="0.25">
      <c r="A282" s="124">
        <v>32</v>
      </c>
      <c r="B282" s="124">
        <v>287</v>
      </c>
      <c r="C282" s="163" t="s">
        <v>1</v>
      </c>
      <c r="D282" s="164"/>
      <c r="E282" s="164">
        <f>SUM(E283)</f>
        <v>6000</v>
      </c>
      <c r="F282" s="164">
        <v>0</v>
      </c>
      <c r="G282" s="164">
        <v>500</v>
      </c>
      <c r="H282" s="165">
        <v>6500</v>
      </c>
      <c r="I282" s="133">
        <v>250</v>
      </c>
      <c r="J282" s="133"/>
      <c r="K282" s="131" t="s">
        <v>1</v>
      </c>
      <c r="L282" s="165">
        <f>L283</f>
        <v>3459.4</v>
      </c>
      <c r="M282" s="164">
        <f>L282/H282*100</f>
        <v>53.221538461538465</v>
      </c>
    </row>
    <row r="283" spans="1:14" ht="12.75" customHeight="1" x14ac:dyDescent="0.25">
      <c r="A283" s="124"/>
      <c r="B283" s="124">
        <v>288</v>
      </c>
      <c r="C283" s="166">
        <v>3212</v>
      </c>
      <c r="D283" s="183" t="s">
        <v>257</v>
      </c>
      <c r="E283" s="131">
        <v>6000</v>
      </c>
      <c r="F283" s="131">
        <v>0</v>
      </c>
      <c r="G283" s="131">
        <v>500</v>
      </c>
      <c r="H283" s="132"/>
      <c r="I283" s="133"/>
      <c r="J283" s="133"/>
      <c r="K283" s="131"/>
      <c r="L283" s="132">
        <v>3459.4</v>
      </c>
      <c r="M283" s="131"/>
    </row>
    <row r="284" spans="1:14" ht="12.75" customHeight="1" x14ac:dyDescent="0.25">
      <c r="A284" s="124">
        <v>37</v>
      </c>
      <c r="B284" s="124">
        <v>289</v>
      </c>
      <c r="C284" s="163" t="s">
        <v>18</v>
      </c>
      <c r="D284" s="164"/>
      <c r="E284" s="164">
        <f>SUM(E285)</f>
        <v>10000</v>
      </c>
      <c r="F284" s="164">
        <v>0</v>
      </c>
      <c r="G284" s="164">
        <v>0</v>
      </c>
      <c r="H284" s="165">
        <f t="shared" si="6"/>
        <v>10000</v>
      </c>
      <c r="I284" s="133">
        <v>251</v>
      </c>
      <c r="J284" s="133"/>
      <c r="K284" s="131" t="s">
        <v>18</v>
      </c>
      <c r="L284" s="165">
        <f>L285</f>
        <v>4516.66</v>
      </c>
      <c r="M284" s="164">
        <f>L284/H284*100</f>
        <v>45.166600000000003</v>
      </c>
    </row>
    <row r="285" spans="1:14" ht="12.75" customHeight="1" x14ac:dyDescent="0.25">
      <c r="A285" s="124"/>
      <c r="B285" s="124">
        <v>290</v>
      </c>
      <c r="C285" s="166">
        <v>3723</v>
      </c>
      <c r="D285" s="183" t="s">
        <v>313</v>
      </c>
      <c r="E285" s="131">
        <v>10000</v>
      </c>
      <c r="F285" s="131">
        <v>0</v>
      </c>
      <c r="G285" s="131">
        <v>0</v>
      </c>
      <c r="H285" s="132"/>
      <c r="I285" s="133"/>
      <c r="J285" s="133"/>
      <c r="K285" s="131"/>
      <c r="L285" s="132">
        <v>4516.66</v>
      </c>
      <c r="M285" s="131"/>
    </row>
    <row r="286" spans="1:14" ht="12.75" customHeight="1" x14ac:dyDescent="0.25">
      <c r="A286" s="124"/>
      <c r="B286" s="124">
        <v>291</v>
      </c>
      <c r="C286" s="140" t="s">
        <v>17</v>
      </c>
      <c r="D286" s="140"/>
      <c r="E286" s="141" t="e">
        <f>SUM(E288)</f>
        <v>#REF!</v>
      </c>
      <c r="F286" s="141" t="e">
        <f>#REF!</f>
        <v>#REF!</v>
      </c>
      <c r="G286" s="141" t="e">
        <f>G288</f>
        <v>#REF!</v>
      </c>
      <c r="H286" s="142">
        <f>H288</f>
        <v>454100</v>
      </c>
      <c r="I286" s="133">
        <v>2</v>
      </c>
      <c r="J286" s="143" t="s">
        <v>16</v>
      </c>
      <c r="K286" s="144" t="s">
        <v>15</v>
      </c>
      <c r="L286" s="142">
        <f>L288</f>
        <v>529237.76000000001</v>
      </c>
      <c r="M286" s="141">
        <f>L286/H286*100</f>
        <v>116.54652279233648</v>
      </c>
      <c r="N286" s="3"/>
    </row>
    <row r="287" spans="1:14" ht="12.75" customHeight="1" x14ac:dyDescent="0.25">
      <c r="A287" s="124"/>
      <c r="B287" s="124"/>
      <c r="C287" s="140" t="s">
        <v>314</v>
      </c>
      <c r="D287" s="140"/>
      <c r="E287" s="141"/>
      <c r="F287" s="141"/>
      <c r="G287" s="141"/>
      <c r="H287" s="142"/>
      <c r="I287" s="133"/>
      <c r="J287" s="143"/>
      <c r="K287" s="144"/>
      <c r="L287" s="142"/>
      <c r="M287" s="141"/>
      <c r="N287" s="3"/>
    </row>
    <row r="288" spans="1:14" ht="12.75" customHeight="1" x14ac:dyDescent="0.25">
      <c r="A288" s="124"/>
      <c r="B288" s="124">
        <v>292</v>
      </c>
      <c r="C288" s="146" t="s">
        <v>315</v>
      </c>
      <c r="D288" s="146"/>
      <c r="E288" s="147" t="e">
        <f>E289+E319</f>
        <v>#REF!</v>
      </c>
      <c r="F288" s="147">
        <v>56812.5</v>
      </c>
      <c r="G288" s="147" t="e">
        <f>G289+G319+#REF!</f>
        <v>#REF!</v>
      </c>
      <c r="H288" s="148">
        <f>SUM(H289+H319)</f>
        <v>454100</v>
      </c>
      <c r="I288" s="133">
        <v>3</v>
      </c>
      <c r="J288" s="149" t="s">
        <v>14</v>
      </c>
      <c r="K288" s="150" t="s">
        <v>13</v>
      </c>
      <c r="L288" s="148">
        <f>SUM(L289+L319)</f>
        <v>529237.76000000001</v>
      </c>
      <c r="M288" s="147">
        <f>L288/H288*100</f>
        <v>116.54652279233648</v>
      </c>
    </row>
    <row r="289" spans="1:13" ht="12.75" customHeight="1" x14ac:dyDescent="0.25">
      <c r="A289" s="124"/>
      <c r="B289" s="124">
        <v>293</v>
      </c>
      <c r="C289" s="150" t="s">
        <v>316</v>
      </c>
      <c r="D289" s="150"/>
      <c r="E289" s="152" t="e">
        <f>SUM(E290+#REF!)</f>
        <v>#REF!</v>
      </c>
      <c r="F289" s="152">
        <v>0</v>
      </c>
      <c r="G289" s="152" t="e">
        <f>G290+#REF!</f>
        <v>#REF!</v>
      </c>
      <c r="H289" s="153">
        <f>SUM(H290)</f>
        <v>454100</v>
      </c>
      <c r="I289" s="133">
        <v>4</v>
      </c>
      <c r="J289" s="149" t="s">
        <v>12</v>
      </c>
      <c r="K289" s="154" t="s">
        <v>11</v>
      </c>
      <c r="L289" s="153">
        <f>L290</f>
        <v>511873.81</v>
      </c>
      <c r="M289" s="152">
        <f>L289/H289*100</f>
        <v>112.72270645232328</v>
      </c>
    </row>
    <row r="290" spans="1:13" ht="15" x14ac:dyDescent="0.25">
      <c r="A290" s="124"/>
      <c r="B290" s="124">
        <v>294</v>
      </c>
      <c r="C290" s="155" t="s">
        <v>23</v>
      </c>
      <c r="D290" s="155"/>
      <c r="E290" s="156">
        <f>SUM(E291)</f>
        <v>389224</v>
      </c>
      <c r="F290" s="156">
        <v>0</v>
      </c>
      <c r="G290" s="156">
        <f>G291</f>
        <v>64876</v>
      </c>
      <c r="H290" s="157">
        <f>SUM(E290+F290+G290)</f>
        <v>454100</v>
      </c>
      <c r="I290" s="133">
        <v>5</v>
      </c>
      <c r="J290" s="128" t="s">
        <v>5</v>
      </c>
      <c r="K290" s="158" t="s">
        <v>4</v>
      </c>
      <c r="L290" s="157">
        <f>L291</f>
        <v>511873.81</v>
      </c>
      <c r="M290" s="156">
        <f>L290/H290*100</f>
        <v>112.72270645232328</v>
      </c>
    </row>
    <row r="291" spans="1:13" ht="12.75" customHeight="1" x14ac:dyDescent="0.25">
      <c r="A291" s="124">
        <v>3</v>
      </c>
      <c r="B291" s="124">
        <v>295</v>
      </c>
      <c r="C291" s="159" t="s">
        <v>3</v>
      </c>
      <c r="D291" s="160"/>
      <c r="E291" s="160">
        <f>SUM(E292+E296+E315+E317)</f>
        <v>389224</v>
      </c>
      <c r="F291" s="160">
        <v>0</v>
      </c>
      <c r="G291" s="160">
        <f>G292+G296+G315+G317</f>
        <v>64876</v>
      </c>
      <c r="H291" s="161">
        <f>H292+H296+H315+H317</f>
        <v>454100</v>
      </c>
      <c r="I291" s="133">
        <v>11</v>
      </c>
      <c r="J291" s="162">
        <v>3</v>
      </c>
      <c r="K291" s="160" t="s">
        <v>3</v>
      </c>
      <c r="L291" s="161">
        <f>SUM(L292+L296+L315+L317)</f>
        <v>511873.81</v>
      </c>
      <c r="M291" s="160">
        <f>L291/H291*100</f>
        <v>112.72270645232328</v>
      </c>
    </row>
    <row r="292" spans="1:13" ht="12.75" customHeight="1" x14ac:dyDescent="0.25">
      <c r="A292" s="124">
        <v>31</v>
      </c>
      <c r="B292" s="124">
        <v>296</v>
      </c>
      <c r="C292" s="163" t="s">
        <v>2</v>
      </c>
      <c r="D292" s="164"/>
      <c r="E292" s="164">
        <f>SUM(E293:E295)</f>
        <v>352724</v>
      </c>
      <c r="F292" s="164">
        <v>0</v>
      </c>
      <c r="G292" s="164">
        <f>SUM(G293+G294+G295)</f>
        <v>19776</v>
      </c>
      <c r="H292" s="165">
        <f>SUM(E292+F292+G292)</f>
        <v>372500</v>
      </c>
      <c r="I292" s="133">
        <v>12</v>
      </c>
      <c r="J292" s="133"/>
      <c r="K292" s="131" t="s">
        <v>1</v>
      </c>
      <c r="L292" s="165">
        <f>SUM(L293:L295)</f>
        <v>410685.82</v>
      </c>
      <c r="M292" s="164">
        <f>L292/H292*100</f>
        <v>110.25122684563759</v>
      </c>
    </row>
    <row r="293" spans="1:13" ht="12.75" customHeight="1" x14ac:dyDescent="0.25">
      <c r="A293" s="124"/>
      <c r="B293" s="124">
        <v>297</v>
      </c>
      <c r="C293" s="166">
        <v>3111</v>
      </c>
      <c r="D293" s="167" t="s">
        <v>100</v>
      </c>
      <c r="E293" s="131">
        <v>285600</v>
      </c>
      <c r="F293" s="131">
        <v>0</v>
      </c>
      <c r="G293" s="131">
        <v>14400</v>
      </c>
      <c r="H293" s="132"/>
      <c r="I293" s="133"/>
      <c r="J293" s="133"/>
      <c r="K293" s="131"/>
      <c r="L293" s="132">
        <v>360562.3</v>
      </c>
      <c r="M293" s="131"/>
    </row>
    <row r="294" spans="1:13" ht="12.75" customHeight="1" x14ac:dyDescent="0.25">
      <c r="A294" s="124"/>
      <c r="B294" s="124">
        <v>298</v>
      </c>
      <c r="C294" s="166">
        <v>3121</v>
      </c>
      <c r="D294" s="167" t="s">
        <v>101</v>
      </c>
      <c r="E294" s="131">
        <v>47124</v>
      </c>
      <c r="F294" s="131">
        <v>0</v>
      </c>
      <c r="G294" s="131">
        <v>2376</v>
      </c>
      <c r="H294" s="132"/>
      <c r="I294" s="133"/>
      <c r="J294" s="133"/>
      <c r="K294" s="131"/>
      <c r="L294" s="132">
        <v>40083.519999999997</v>
      </c>
      <c r="M294" s="131"/>
    </row>
    <row r="295" spans="1:13" ht="12.75" customHeight="1" x14ac:dyDescent="0.25">
      <c r="A295" s="124"/>
      <c r="B295" s="124">
        <v>299</v>
      </c>
      <c r="C295" s="166">
        <v>3132</v>
      </c>
      <c r="D295" s="167" t="s">
        <v>194</v>
      </c>
      <c r="E295" s="131">
        <v>20000</v>
      </c>
      <c r="F295" s="131">
        <v>0</v>
      </c>
      <c r="G295" s="131">
        <v>3000</v>
      </c>
      <c r="H295" s="132"/>
      <c r="I295" s="133"/>
      <c r="J295" s="133"/>
      <c r="K295" s="131"/>
      <c r="L295" s="132">
        <v>10040</v>
      </c>
      <c r="M295" s="131"/>
    </row>
    <row r="296" spans="1:13" ht="12.75" customHeight="1" x14ac:dyDescent="0.25">
      <c r="A296" s="124">
        <v>32</v>
      </c>
      <c r="B296" s="124">
        <v>300</v>
      </c>
      <c r="C296" s="163" t="s">
        <v>0</v>
      </c>
      <c r="D296" s="164"/>
      <c r="E296" s="164">
        <v>35000</v>
      </c>
      <c r="F296" s="164">
        <v>0</v>
      </c>
      <c r="G296" s="164">
        <f>SUM(G297:G314)</f>
        <v>44800</v>
      </c>
      <c r="H296" s="165">
        <v>79800</v>
      </c>
      <c r="I296" s="133"/>
      <c r="J296" s="133"/>
      <c r="K296" s="131"/>
      <c r="L296" s="165">
        <f>SUM(L297:L314)</f>
        <v>100335.62000000001</v>
      </c>
      <c r="M296" s="164">
        <f>L296/H296*100</f>
        <v>125.73385964912282</v>
      </c>
    </row>
    <row r="297" spans="1:13" ht="12.75" customHeight="1" x14ac:dyDescent="0.25">
      <c r="A297" s="124"/>
      <c r="B297" s="124">
        <v>301</v>
      </c>
      <c r="C297" s="166">
        <v>3212</v>
      </c>
      <c r="D297" s="167" t="s">
        <v>257</v>
      </c>
      <c r="E297" s="131"/>
      <c r="F297" s="131">
        <v>0</v>
      </c>
      <c r="G297" s="131"/>
      <c r="H297" s="132"/>
      <c r="I297" s="133"/>
      <c r="J297" s="133"/>
      <c r="K297" s="131"/>
      <c r="L297" s="132">
        <v>16223</v>
      </c>
      <c r="M297" s="131"/>
    </row>
    <row r="298" spans="1:13" ht="12.75" customHeight="1" x14ac:dyDescent="0.25">
      <c r="A298" s="124"/>
      <c r="B298" s="124"/>
      <c r="C298" s="166">
        <v>3213</v>
      </c>
      <c r="D298" s="167" t="s">
        <v>317</v>
      </c>
      <c r="E298" s="131"/>
      <c r="F298" s="131"/>
      <c r="G298" s="131"/>
      <c r="H298" s="132"/>
      <c r="I298" s="133"/>
      <c r="J298" s="133"/>
      <c r="K298" s="131"/>
      <c r="L298" s="132">
        <v>806.36</v>
      </c>
      <c r="M298" s="131"/>
    </row>
    <row r="299" spans="1:13" ht="12.75" customHeight="1" x14ac:dyDescent="0.25">
      <c r="A299" s="124"/>
      <c r="B299" s="124"/>
      <c r="C299" s="166">
        <v>3214</v>
      </c>
      <c r="D299" s="167" t="s">
        <v>104</v>
      </c>
      <c r="E299" s="131"/>
      <c r="F299" s="131"/>
      <c r="G299" s="131"/>
      <c r="H299" s="132"/>
      <c r="I299" s="133"/>
      <c r="J299" s="133"/>
      <c r="K299" s="131"/>
      <c r="L299" s="132">
        <v>1056.9000000000001</v>
      </c>
      <c r="M299" s="131"/>
    </row>
    <row r="300" spans="1:13" ht="12.75" customHeight="1" x14ac:dyDescent="0.25">
      <c r="A300" s="124"/>
      <c r="B300" s="124"/>
      <c r="C300" s="166">
        <v>3221</v>
      </c>
      <c r="D300" s="167" t="s">
        <v>105</v>
      </c>
      <c r="E300" s="131"/>
      <c r="F300" s="131"/>
      <c r="G300" s="131"/>
      <c r="H300" s="132"/>
      <c r="I300" s="133"/>
      <c r="J300" s="133"/>
      <c r="K300" s="131"/>
      <c r="L300" s="132">
        <v>9547.0499999999993</v>
      </c>
      <c r="M300" s="131"/>
    </row>
    <row r="301" spans="1:13" ht="12.75" customHeight="1" x14ac:dyDescent="0.25">
      <c r="A301" s="124"/>
      <c r="B301" s="124"/>
      <c r="C301" s="166">
        <v>3222</v>
      </c>
      <c r="D301" s="167" t="s">
        <v>318</v>
      </c>
      <c r="E301" s="131">
        <v>35000</v>
      </c>
      <c r="F301" s="131"/>
      <c r="G301" s="131">
        <v>20000</v>
      </c>
      <c r="H301" s="132"/>
      <c r="I301" s="133"/>
      <c r="J301" s="133"/>
      <c r="K301" s="131"/>
      <c r="L301" s="132">
        <v>29217.49</v>
      </c>
      <c r="M301" s="131"/>
    </row>
    <row r="302" spans="1:13" ht="12.75" customHeight="1" x14ac:dyDescent="0.25">
      <c r="A302" s="124"/>
      <c r="B302" s="124"/>
      <c r="C302" s="166">
        <v>3223</v>
      </c>
      <c r="D302" s="167" t="s">
        <v>106</v>
      </c>
      <c r="E302" s="131"/>
      <c r="F302" s="131"/>
      <c r="G302" s="131"/>
      <c r="H302" s="132"/>
      <c r="I302" s="133"/>
      <c r="J302" s="133"/>
      <c r="K302" s="131"/>
      <c r="L302" s="132">
        <v>6711.47</v>
      </c>
      <c r="M302" s="131"/>
    </row>
    <row r="303" spans="1:13" ht="12.75" customHeight="1" x14ac:dyDescent="0.25">
      <c r="A303" s="124"/>
      <c r="B303" s="124"/>
      <c r="C303" s="166">
        <v>3224</v>
      </c>
      <c r="D303" s="167" t="s">
        <v>107</v>
      </c>
      <c r="E303" s="131"/>
      <c r="F303" s="131"/>
      <c r="G303" s="131"/>
      <c r="H303" s="132"/>
      <c r="I303" s="133"/>
      <c r="J303" s="133"/>
      <c r="K303" s="131"/>
      <c r="L303" s="132">
        <v>4339.07</v>
      </c>
      <c r="M303" s="131"/>
    </row>
    <row r="304" spans="1:13" ht="12.75" customHeight="1" x14ac:dyDescent="0.25">
      <c r="A304" s="124"/>
      <c r="B304" s="124"/>
      <c r="C304" s="166">
        <v>3225</v>
      </c>
      <c r="D304" s="167" t="s">
        <v>319</v>
      </c>
      <c r="E304" s="131"/>
      <c r="F304" s="131"/>
      <c r="G304" s="131"/>
      <c r="H304" s="132"/>
      <c r="I304" s="133"/>
      <c r="J304" s="133"/>
      <c r="K304" s="131"/>
      <c r="L304" s="132">
        <v>2998.89</v>
      </c>
      <c r="M304" s="131"/>
    </row>
    <row r="305" spans="1:13" ht="12.75" customHeight="1" x14ac:dyDescent="0.25">
      <c r="A305" s="124"/>
      <c r="B305" s="124"/>
      <c r="C305" s="166">
        <v>3231</v>
      </c>
      <c r="D305" s="167" t="s">
        <v>320</v>
      </c>
      <c r="E305" s="131"/>
      <c r="F305" s="131"/>
      <c r="G305" s="131"/>
      <c r="H305" s="132"/>
      <c r="I305" s="133"/>
      <c r="J305" s="133"/>
      <c r="K305" s="131"/>
      <c r="L305" s="132">
        <v>2787.56</v>
      </c>
      <c r="M305" s="131"/>
    </row>
    <row r="306" spans="1:13" ht="12.75" customHeight="1" x14ac:dyDescent="0.25">
      <c r="A306" s="124"/>
      <c r="B306" s="124"/>
      <c r="C306" s="166">
        <v>3232</v>
      </c>
      <c r="D306" s="167" t="s">
        <v>111</v>
      </c>
      <c r="E306" s="131"/>
      <c r="F306" s="131"/>
      <c r="G306" s="131">
        <v>5000</v>
      </c>
      <c r="H306" s="132"/>
      <c r="I306" s="133"/>
      <c r="J306" s="133"/>
      <c r="K306" s="131"/>
      <c r="L306" s="132">
        <v>5368.43</v>
      </c>
      <c r="M306" s="131"/>
    </row>
    <row r="307" spans="1:13" ht="12.75" customHeight="1" x14ac:dyDescent="0.25">
      <c r="A307" s="124"/>
      <c r="B307" s="124"/>
      <c r="C307" s="166">
        <v>3234</v>
      </c>
      <c r="D307" s="167" t="s">
        <v>321</v>
      </c>
      <c r="E307" s="131"/>
      <c r="F307" s="131"/>
      <c r="G307" s="131">
        <v>5000</v>
      </c>
      <c r="H307" s="132"/>
      <c r="I307" s="133"/>
      <c r="J307" s="133"/>
      <c r="K307" s="131"/>
      <c r="L307" s="132">
        <v>3878.95</v>
      </c>
      <c r="M307" s="131"/>
    </row>
    <row r="308" spans="1:13" ht="12.75" customHeight="1" x14ac:dyDescent="0.25">
      <c r="A308" s="124"/>
      <c r="B308" s="124"/>
      <c r="C308" s="166">
        <v>3236</v>
      </c>
      <c r="D308" s="167" t="s">
        <v>322</v>
      </c>
      <c r="E308" s="131"/>
      <c r="F308" s="131"/>
      <c r="G308" s="131">
        <v>500</v>
      </c>
      <c r="H308" s="132"/>
      <c r="I308" s="133"/>
      <c r="J308" s="133"/>
      <c r="K308" s="131"/>
      <c r="L308" s="132">
        <v>3926.27</v>
      </c>
      <c r="M308" s="131"/>
    </row>
    <row r="309" spans="1:13" ht="12.75" customHeight="1" x14ac:dyDescent="0.25">
      <c r="A309" s="124"/>
      <c r="B309" s="124"/>
      <c r="C309" s="166">
        <v>3237</v>
      </c>
      <c r="D309" s="167" t="s">
        <v>323</v>
      </c>
      <c r="E309" s="131"/>
      <c r="F309" s="131"/>
      <c r="G309" s="131">
        <v>1000</v>
      </c>
      <c r="H309" s="132"/>
      <c r="I309" s="133"/>
      <c r="J309" s="133"/>
      <c r="K309" s="131"/>
      <c r="L309" s="132">
        <v>1250</v>
      </c>
      <c r="M309" s="131"/>
    </row>
    <row r="310" spans="1:13" ht="12.75" customHeight="1" x14ac:dyDescent="0.25">
      <c r="A310" s="124"/>
      <c r="B310" s="124"/>
      <c r="C310" s="166">
        <v>3238</v>
      </c>
      <c r="D310" s="167" t="s">
        <v>114</v>
      </c>
      <c r="E310" s="131"/>
      <c r="F310" s="131"/>
      <c r="G310" s="131"/>
      <c r="H310" s="132"/>
      <c r="I310" s="133"/>
      <c r="J310" s="133"/>
      <c r="K310" s="131"/>
      <c r="L310" s="132">
        <v>1329.07</v>
      </c>
      <c r="M310" s="131"/>
    </row>
    <row r="311" spans="1:13" ht="12.75" customHeight="1" x14ac:dyDescent="0.25">
      <c r="A311" s="124"/>
      <c r="B311" s="124"/>
      <c r="C311" s="166">
        <v>3239</v>
      </c>
      <c r="D311" s="167" t="s">
        <v>324</v>
      </c>
      <c r="E311" s="131"/>
      <c r="F311" s="131"/>
      <c r="G311" s="131"/>
      <c r="H311" s="132"/>
      <c r="I311" s="133"/>
      <c r="J311" s="133"/>
      <c r="K311" s="131"/>
      <c r="L311" s="132">
        <v>5619.76</v>
      </c>
      <c r="M311" s="131"/>
    </row>
    <row r="312" spans="1:13" ht="12.75" customHeight="1" x14ac:dyDescent="0.25">
      <c r="A312" s="124"/>
      <c r="B312" s="124"/>
      <c r="C312" s="166">
        <v>3291</v>
      </c>
      <c r="D312" s="167" t="s">
        <v>407</v>
      </c>
      <c r="E312" s="131"/>
      <c r="F312" s="131"/>
      <c r="G312" s="131"/>
      <c r="H312" s="132"/>
      <c r="I312" s="133"/>
      <c r="J312" s="133"/>
      <c r="K312" s="131"/>
      <c r="L312" s="132">
        <v>1317.31</v>
      </c>
      <c r="M312" s="131"/>
    </row>
    <row r="313" spans="1:13" ht="12.75" customHeight="1" x14ac:dyDescent="0.25">
      <c r="A313" s="124"/>
      <c r="B313" s="124"/>
      <c r="C313" s="166">
        <v>3292</v>
      </c>
      <c r="D313" s="167" t="s">
        <v>375</v>
      </c>
      <c r="E313" s="131"/>
      <c r="F313" s="131"/>
      <c r="G313" s="131"/>
      <c r="H313" s="132"/>
      <c r="I313" s="133"/>
      <c r="J313" s="133"/>
      <c r="K313" s="131"/>
      <c r="L313" s="132">
        <v>1072.8</v>
      </c>
      <c r="M313" s="131"/>
    </row>
    <row r="314" spans="1:13" ht="12.75" customHeight="1" x14ac:dyDescent="0.25">
      <c r="A314" s="124"/>
      <c r="B314" s="124"/>
      <c r="C314" s="166">
        <v>3299</v>
      </c>
      <c r="D314" s="167" t="s">
        <v>266</v>
      </c>
      <c r="E314" s="131"/>
      <c r="F314" s="131"/>
      <c r="G314" s="131">
        <v>13300</v>
      </c>
      <c r="H314" s="132"/>
      <c r="I314" s="133"/>
      <c r="J314" s="133"/>
      <c r="K314" s="131"/>
      <c r="L314" s="132">
        <v>2885.24</v>
      </c>
      <c r="M314" s="131"/>
    </row>
    <row r="315" spans="1:13" ht="12.75" customHeight="1" x14ac:dyDescent="0.25">
      <c r="A315" s="124">
        <v>34</v>
      </c>
      <c r="B315" s="124">
        <v>302</v>
      </c>
      <c r="C315" s="163" t="s">
        <v>7</v>
      </c>
      <c r="D315" s="164"/>
      <c r="E315" s="164">
        <f>SUM(E316)</f>
        <v>500</v>
      </c>
      <c r="F315" s="164">
        <v>0</v>
      </c>
      <c r="G315" s="164">
        <v>300</v>
      </c>
      <c r="H315" s="165">
        <v>800</v>
      </c>
      <c r="I315" s="133"/>
      <c r="J315" s="133"/>
      <c r="K315" s="131"/>
      <c r="L315" s="165">
        <f>L316</f>
        <v>852.37</v>
      </c>
      <c r="M315" s="164">
        <f>L315/H315*100</f>
        <v>106.54625</v>
      </c>
    </row>
    <row r="316" spans="1:13" ht="12.75" customHeight="1" x14ac:dyDescent="0.25">
      <c r="A316" s="124"/>
      <c r="B316" s="124">
        <v>303</v>
      </c>
      <c r="C316" s="166">
        <v>3431</v>
      </c>
      <c r="D316" s="183" t="s">
        <v>196</v>
      </c>
      <c r="E316" s="131">
        <v>500</v>
      </c>
      <c r="F316" s="131">
        <v>0</v>
      </c>
      <c r="G316" s="131">
        <v>300</v>
      </c>
      <c r="H316" s="132"/>
      <c r="I316" s="133"/>
      <c r="J316" s="133"/>
      <c r="K316" s="131"/>
      <c r="L316" s="132">
        <v>852.37</v>
      </c>
      <c r="M316" s="131"/>
    </row>
    <row r="317" spans="1:13" ht="12.75" customHeight="1" x14ac:dyDescent="0.25">
      <c r="A317" s="124">
        <v>38</v>
      </c>
      <c r="B317" s="124">
        <v>304</v>
      </c>
      <c r="C317" s="163" t="s">
        <v>6</v>
      </c>
      <c r="D317" s="164"/>
      <c r="E317" s="164">
        <f>SUM(E318)</f>
        <v>1000</v>
      </c>
      <c r="F317" s="164">
        <v>0</v>
      </c>
      <c r="G317" s="164">
        <v>0</v>
      </c>
      <c r="H317" s="165">
        <f t="shared" si="6"/>
        <v>1000</v>
      </c>
      <c r="I317" s="133">
        <v>13</v>
      </c>
      <c r="J317" s="133"/>
      <c r="K317" s="131" t="s">
        <v>6</v>
      </c>
      <c r="L317" s="165">
        <v>0</v>
      </c>
      <c r="M317" s="164">
        <f>L317/H317*100</f>
        <v>0</v>
      </c>
    </row>
    <row r="318" spans="1:13" ht="12.75" customHeight="1" x14ac:dyDescent="0.25">
      <c r="A318" s="124"/>
      <c r="B318" s="124">
        <v>305</v>
      </c>
      <c r="C318" s="166">
        <v>3811</v>
      </c>
      <c r="D318" s="183" t="s">
        <v>197</v>
      </c>
      <c r="E318" s="131">
        <v>1000</v>
      </c>
      <c r="F318" s="131">
        <v>0</v>
      </c>
      <c r="G318" s="131">
        <v>0</v>
      </c>
      <c r="H318" s="132"/>
      <c r="I318" s="133"/>
      <c r="J318" s="133"/>
      <c r="K318" s="131"/>
      <c r="L318" s="132">
        <v>0</v>
      </c>
      <c r="M318" s="131"/>
    </row>
    <row r="319" spans="1:13" ht="12.75" customHeight="1" x14ac:dyDescent="0.25">
      <c r="A319" s="124"/>
      <c r="B319" s="124">
        <v>310</v>
      </c>
      <c r="C319" s="150" t="s">
        <v>408</v>
      </c>
      <c r="D319" s="150"/>
      <c r="E319" s="152">
        <f>SUM(E320+E328+E345)</f>
        <v>0</v>
      </c>
      <c r="F319" s="152">
        <v>0</v>
      </c>
      <c r="G319" s="152">
        <v>-30000</v>
      </c>
      <c r="H319" s="153">
        <v>0</v>
      </c>
      <c r="I319" s="133">
        <v>4</v>
      </c>
      <c r="J319" s="149" t="s">
        <v>12</v>
      </c>
      <c r="K319" s="154" t="s">
        <v>11</v>
      </c>
      <c r="L319" s="153">
        <f>L320</f>
        <v>17363.95</v>
      </c>
      <c r="M319" s="152"/>
    </row>
    <row r="320" spans="1:13" ht="12.75" customHeight="1" x14ac:dyDescent="0.25">
      <c r="A320" s="124"/>
      <c r="B320" s="124">
        <v>311</v>
      </c>
      <c r="C320" s="155" t="s">
        <v>409</v>
      </c>
      <c r="D320" s="155"/>
      <c r="E320" s="156">
        <f>SUM(E321)</f>
        <v>0</v>
      </c>
      <c r="F320" s="156">
        <v>0</v>
      </c>
      <c r="G320" s="156">
        <v>-30000</v>
      </c>
      <c r="H320" s="157">
        <v>0</v>
      </c>
      <c r="I320" s="133">
        <v>5</v>
      </c>
      <c r="J320" s="128" t="s">
        <v>5</v>
      </c>
      <c r="K320" s="158" t="s">
        <v>4</v>
      </c>
      <c r="L320" s="157">
        <f>L321</f>
        <v>17363.95</v>
      </c>
      <c r="M320" s="156"/>
    </row>
    <row r="321" spans="1:13" ht="12.75" customHeight="1" x14ac:dyDescent="0.25">
      <c r="A321" s="124">
        <v>4</v>
      </c>
      <c r="B321" s="124">
        <v>312</v>
      </c>
      <c r="C321" s="159" t="s">
        <v>37</v>
      </c>
      <c r="D321" s="160"/>
      <c r="E321" s="160">
        <f>SUM(E322)</f>
        <v>0</v>
      </c>
      <c r="F321" s="160">
        <v>0</v>
      </c>
      <c r="G321" s="160">
        <v>-30000</v>
      </c>
      <c r="H321" s="161">
        <v>0</v>
      </c>
      <c r="I321" s="133">
        <v>92</v>
      </c>
      <c r="J321" s="162">
        <v>4</v>
      </c>
      <c r="K321" s="160" t="s">
        <v>37</v>
      </c>
      <c r="L321" s="161">
        <f>L322</f>
        <v>17363.95</v>
      </c>
      <c r="M321" s="160"/>
    </row>
    <row r="322" spans="1:13" ht="12.75" customHeight="1" x14ac:dyDescent="0.25">
      <c r="A322" s="124">
        <v>45</v>
      </c>
      <c r="B322" s="124">
        <v>313</v>
      </c>
      <c r="C322" s="163" t="s">
        <v>8</v>
      </c>
      <c r="D322" s="164"/>
      <c r="E322" s="164">
        <f>SUM(E323)</f>
        <v>0</v>
      </c>
      <c r="F322" s="164">
        <v>0</v>
      </c>
      <c r="G322" s="164">
        <v>-30000</v>
      </c>
      <c r="H322" s="165">
        <v>0</v>
      </c>
      <c r="I322" s="133">
        <v>93</v>
      </c>
      <c r="J322" s="133"/>
      <c r="K322" s="131" t="s">
        <v>8</v>
      </c>
      <c r="L322" s="165">
        <f>SUM(L323:L324)</f>
        <v>17363.95</v>
      </c>
      <c r="M322" s="164"/>
    </row>
    <row r="323" spans="1:13" ht="12.75" customHeight="1" x14ac:dyDescent="0.25">
      <c r="A323" s="124"/>
      <c r="B323" s="124"/>
      <c r="C323" s="166">
        <v>4223</v>
      </c>
      <c r="D323" s="167" t="s">
        <v>410</v>
      </c>
      <c r="E323" s="131"/>
      <c r="F323" s="131"/>
      <c r="G323" s="131"/>
      <c r="H323" s="184">
        <v>0</v>
      </c>
      <c r="I323" s="133"/>
      <c r="J323" s="133"/>
      <c r="K323" s="131"/>
      <c r="L323" s="184">
        <v>237.4</v>
      </c>
      <c r="M323" s="185"/>
    </row>
    <row r="324" spans="1:13" ht="12.75" customHeight="1" x14ac:dyDescent="0.25">
      <c r="A324" s="124"/>
      <c r="B324" s="124"/>
      <c r="C324" s="166">
        <v>4227</v>
      </c>
      <c r="D324" s="167" t="s">
        <v>411</v>
      </c>
      <c r="E324" s="131"/>
      <c r="F324" s="131"/>
      <c r="G324" s="131"/>
      <c r="H324" s="184">
        <v>0</v>
      </c>
      <c r="I324" s="133"/>
      <c r="J324" s="133"/>
      <c r="K324" s="131"/>
      <c r="L324" s="184">
        <v>17126.55</v>
      </c>
      <c r="M324" s="185"/>
    </row>
    <row r="325" spans="1:13" x14ac:dyDescent="0.2">
      <c r="C325" s="15"/>
      <c r="D325" s="15"/>
      <c r="E325" s="15"/>
      <c r="F325" s="15"/>
      <c r="G325" s="15"/>
      <c r="H325" s="122"/>
    </row>
    <row r="326" spans="1:13" ht="15" x14ac:dyDescent="0.25">
      <c r="A326" s="1" t="s">
        <v>417</v>
      </c>
      <c r="C326" t="s">
        <v>418</v>
      </c>
    </row>
    <row r="328" spans="1:13" x14ac:dyDescent="0.2">
      <c r="C328" s="1" t="s">
        <v>424</v>
      </c>
    </row>
    <row r="329" spans="1:13" x14ac:dyDescent="0.2">
      <c r="C329" s="1" t="s">
        <v>425</v>
      </c>
    </row>
    <row r="330" spans="1:13" x14ac:dyDescent="0.2">
      <c r="C330" s="1" t="s">
        <v>423</v>
      </c>
    </row>
    <row r="333" spans="1:13" x14ac:dyDescent="0.2">
      <c r="E333" s="16" t="s">
        <v>212</v>
      </c>
      <c r="F333" s="16"/>
      <c r="G333" s="16"/>
      <c r="H333" s="64"/>
    </row>
    <row r="334" spans="1:13" x14ac:dyDescent="0.2">
      <c r="E334" s="16" t="s">
        <v>213</v>
      </c>
      <c r="F334" s="16"/>
      <c r="G334" s="16"/>
      <c r="H334" s="64"/>
    </row>
  </sheetData>
  <autoFilter ref="A7:E323" xr:uid="{00000000-0009-0000-0000-000005000000}"/>
  <mergeCells count="4">
    <mergeCell ref="C4:M4"/>
    <mergeCell ref="C1:D1"/>
    <mergeCell ref="C2:D2"/>
    <mergeCell ref="C3:D3"/>
  </mergeCells>
  <pageMargins left="0.75" right="0.75" top="1" bottom="1" header="0.5" footer="0.5"/>
  <pageSetup scale="51" fitToHeight="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141395DF6AC4BAD6E896627ACEE17" ma:contentTypeVersion="12" ma:contentTypeDescription="Create a new document." ma:contentTypeScope="" ma:versionID="871912b433516123e0dd91d8e7c52f10">
  <xsd:schema xmlns:xsd="http://www.w3.org/2001/XMLSchema" xmlns:xs="http://www.w3.org/2001/XMLSchema" xmlns:p="http://schemas.microsoft.com/office/2006/metadata/properties" xmlns:ns3="3d50ca4e-b41b-4890-ad96-f552ca1cd035" targetNamespace="http://schemas.microsoft.com/office/2006/metadata/properties" ma:root="true" ma:fieldsID="d59cecfedbcd221119944da97659fc26" ns3:_="">
    <xsd:import namespace="3d50ca4e-b41b-4890-ad96-f552ca1cd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0ca4e-b41b-4890-ad96-f552ca1cd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50ACC9-26C2-4DC1-9F02-350B20090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50ca4e-b41b-4890-ad96-f552ca1cd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51AEDC-825D-411E-BF03-D310AD21302B}">
  <ds:schemaRefs>
    <ds:schemaRef ds:uri="http://schemas.microsoft.com/office/infopath/2007/PartnerControls"/>
    <ds:schemaRef ds:uri="3d50ca4e-b41b-4890-ad96-f552ca1cd035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26DC33-A0CA-4D5B-B7BA-F0E9884E6F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Prihodi i rashodi ekonomska</vt:lpstr>
      <vt:lpstr>Prihodi i rashodi po izvorima</vt:lpstr>
      <vt:lpstr>Funkcijska klasifikacija</vt:lpstr>
      <vt:lpstr>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Ana Maria Vukušić</cp:lastModifiedBy>
  <cp:lastPrinted>2026-05-20T11:30:40Z</cp:lastPrinted>
  <dcterms:created xsi:type="dcterms:W3CDTF">2024-11-24T12:38:56Z</dcterms:created>
  <dcterms:modified xsi:type="dcterms:W3CDTF">2026-05-20T11:30:48Z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0x010100B02141395DF6AC4BAD6E896627ACEE17</vt:lpwstr>
  </property>
</Properties>
</file>